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3. Fiskal\SUSPI\"/>
    </mc:Choice>
  </mc:AlternateContent>
  <bookViews>
    <workbookView xWindow="0" yWindow="0" windowWidth="19200" windowHeight="8900" firstSheet="2" activeTab="5"/>
  </bookViews>
  <sheets>
    <sheet name="1. General Govt" sheetId="1" r:id="rId1"/>
    <sheet name="1.1Central Govt." sheetId="2" r:id="rId2"/>
    <sheet name="1.2Local Govt." sheetId="6" r:id="rId3"/>
    <sheet name="2.Nonfinancial Public Corp." sheetId="7" r:id="rId4"/>
    <sheet name="3.Financial Public Corp. " sheetId="8" r:id="rId5"/>
    <sheet name="4.Total Public Sector" sheetId="10" r:id="rId6"/>
  </sheets>
  <externalReferences>
    <externalReference r:id="rId7"/>
  </externalReferences>
  <definedNames>
    <definedName name="NPAKR2407">[1]NP_AKR_SMT1_2018!$B$19:$F$142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5" i="2" l="1"/>
  <c r="F38" i="2"/>
  <c r="F41" i="2" l="1"/>
  <c r="F40" i="2"/>
  <c r="F39" i="2"/>
  <c r="F37" i="2"/>
  <c r="F36" i="2"/>
  <c r="F34" i="2"/>
  <c r="F33" i="2"/>
  <c r="E41" i="2"/>
  <c r="D41" i="2"/>
  <c r="C41" i="2"/>
  <c r="E40" i="2"/>
  <c r="D40" i="2"/>
  <c r="C40" i="2"/>
  <c r="E39" i="2"/>
  <c r="D39" i="2"/>
  <c r="C39" i="2"/>
  <c r="E38" i="2"/>
  <c r="E32" i="2" s="1"/>
  <c r="D38" i="2"/>
  <c r="D32" i="2" s="1"/>
  <c r="C38" i="2"/>
  <c r="C32" i="2" s="1"/>
  <c r="E37" i="2"/>
  <c r="D37" i="2"/>
  <c r="C37" i="2"/>
  <c r="E36" i="2"/>
  <c r="D36" i="2"/>
  <c r="C36" i="2"/>
  <c r="E35" i="2"/>
  <c r="D35" i="2"/>
  <c r="C35" i="2"/>
  <c r="E34" i="2"/>
  <c r="D34" i="2"/>
  <c r="C34" i="2"/>
  <c r="E33" i="2"/>
  <c r="D33" i="2"/>
  <c r="C33" i="2"/>
  <c r="F41" i="6"/>
  <c r="E41" i="6"/>
  <c r="D41" i="6"/>
  <c r="F40" i="6"/>
  <c r="E40" i="6"/>
  <c r="D40" i="6"/>
  <c r="F39" i="6"/>
  <c r="E39" i="6"/>
  <c r="D39" i="6"/>
  <c r="F38" i="6"/>
  <c r="E38" i="6"/>
  <c r="D38" i="6"/>
  <c r="F37" i="6"/>
  <c r="E37" i="6"/>
  <c r="D37" i="6"/>
  <c r="F36" i="6"/>
  <c r="E36" i="6"/>
  <c r="D36" i="6"/>
  <c r="F35" i="6"/>
  <c r="E35" i="6"/>
  <c r="D35" i="6"/>
  <c r="F34" i="6"/>
  <c r="E34" i="6"/>
  <c r="E32" i="6" s="1"/>
  <c r="D34" i="6"/>
  <c r="F33" i="6"/>
  <c r="E33" i="6"/>
  <c r="D33" i="6"/>
  <c r="C41" i="6"/>
  <c r="C40" i="6"/>
  <c r="C39" i="6"/>
  <c r="C37" i="6"/>
  <c r="C38" i="6"/>
  <c r="C36" i="6"/>
  <c r="C35" i="6"/>
  <c r="C34" i="6"/>
  <c r="C33" i="6"/>
  <c r="F32" i="6" l="1"/>
  <c r="D32" i="6"/>
  <c r="F32" i="2"/>
  <c r="C32" i="6"/>
  <c r="C57" i="6" s="1"/>
  <c r="B41" i="8" l="1"/>
  <c r="B39" i="8"/>
  <c r="B38" i="8"/>
  <c r="B37" i="8"/>
  <c r="B54" i="8" s="1"/>
  <c r="B36" i="8"/>
  <c r="B35" i="8"/>
  <c r="B34" i="8"/>
  <c r="B33" i="8"/>
  <c r="E4" i="10"/>
  <c r="E41" i="8"/>
  <c r="D41" i="8"/>
  <c r="C41" i="8"/>
  <c r="E39" i="8"/>
  <c r="D39" i="8"/>
  <c r="C39" i="8"/>
  <c r="E38" i="8"/>
  <c r="D38" i="8"/>
  <c r="C38" i="8"/>
  <c r="E37" i="8"/>
  <c r="D37" i="8"/>
  <c r="D54" i="8" s="1"/>
  <c r="C37" i="8"/>
  <c r="C54" i="8" s="1"/>
  <c r="E36" i="8"/>
  <c r="E53" i="8" s="1"/>
  <c r="D36" i="8"/>
  <c r="D53" i="8" s="1"/>
  <c r="C36" i="8"/>
  <c r="C53" i="8" s="1"/>
  <c r="B53" i="8"/>
  <c r="E35" i="8"/>
  <c r="D35" i="8"/>
  <c r="C35" i="8"/>
  <c r="E34" i="8"/>
  <c r="D34" i="8"/>
  <c r="C34" i="8"/>
  <c r="E33" i="8"/>
  <c r="D33" i="8"/>
  <c r="C33" i="8"/>
  <c r="E24" i="8"/>
  <c r="D24" i="8"/>
  <c r="D14" i="8" s="1"/>
  <c r="C24" i="8"/>
  <c r="B24" i="8"/>
  <c r="E15" i="8"/>
  <c r="E14" i="8" s="1"/>
  <c r="D15" i="8"/>
  <c r="C15" i="8"/>
  <c r="B15" i="8"/>
  <c r="B14" i="8" s="1"/>
  <c r="E7" i="8"/>
  <c r="D7" i="8"/>
  <c r="C7" i="8"/>
  <c r="B7" i="8"/>
  <c r="E4" i="8"/>
  <c r="E54" i="8" l="1"/>
  <c r="C14" i="8"/>
  <c r="D32" i="8"/>
  <c r="E32" i="8"/>
  <c r="C32" i="8"/>
  <c r="B32" i="8"/>
  <c r="E4" i="7"/>
  <c r="D53" i="7"/>
  <c r="E37" i="7"/>
  <c r="D37" i="7"/>
  <c r="D54" i="7" s="1"/>
  <c r="C37" i="7"/>
  <c r="C54" i="7" s="1"/>
  <c r="E39" i="7"/>
  <c r="E54" i="7" s="1"/>
  <c r="D39" i="7"/>
  <c r="C39" i="7"/>
  <c r="B39" i="7"/>
  <c r="B37" i="7"/>
  <c r="B54" i="7" s="1"/>
  <c r="E36" i="7"/>
  <c r="E53" i="7" s="1"/>
  <c r="D36" i="7"/>
  <c r="C36" i="7"/>
  <c r="C53" i="7" s="1"/>
  <c r="B36" i="7"/>
  <c r="B53" i="7" s="1"/>
  <c r="D57" i="8" l="1"/>
  <c r="D56" i="8"/>
  <c r="B57" i="8"/>
  <c r="B56" i="8"/>
  <c r="C57" i="8"/>
  <c r="C56" i="8"/>
  <c r="E57" i="8"/>
  <c r="E56" i="8"/>
  <c r="E41" i="7"/>
  <c r="D41" i="7"/>
  <c r="C41" i="7"/>
  <c r="B41" i="7"/>
  <c r="E38" i="7"/>
  <c r="D38" i="7"/>
  <c r="C38" i="7"/>
  <c r="B38" i="7"/>
  <c r="E35" i="7"/>
  <c r="D35" i="7"/>
  <c r="C35" i="7"/>
  <c r="B35" i="7"/>
  <c r="E34" i="7"/>
  <c r="D34" i="7"/>
  <c r="C34" i="7"/>
  <c r="B34" i="7"/>
  <c r="E33" i="7"/>
  <c r="D33" i="7"/>
  <c r="C33" i="7"/>
  <c r="B33" i="7"/>
  <c r="E24" i="7"/>
  <c r="D24" i="7"/>
  <c r="C24" i="7"/>
  <c r="B24" i="7"/>
  <c r="E15" i="7"/>
  <c r="D15" i="7"/>
  <c r="C15" i="7"/>
  <c r="B15" i="7"/>
  <c r="E14" i="7"/>
  <c r="E7" i="7"/>
  <c r="D7" i="7"/>
  <c r="C7" i="7"/>
  <c r="B7" i="7"/>
  <c r="D14" i="7" l="1"/>
  <c r="B32" i="7"/>
  <c r="C32" i="7"/>
  <c r="B14" i="7"/>
  <c r="C14" i="7"/>
  <c r="D32" i="7"/>
  <c r="E32" i="7"/>
  <c r="E57" i="7" l="1"/>
  <c r="E56" i="7"/>
  <c r="D56" i="7"/>
  <c r="D57" i="7"/>
  <c r="C57" i="7"/>
  <c r="C56" i="7"/>
  <c r="B57" i="7"/>
  <c r="B56" i="7"/>
  <c r="F46" i="1"/>
  <c r="E45" i="10" s="1"/>
  <c r="E46" i="1"/>
  <c r="D45" i="10" s="1"/>
  <c r="F45" i="1"/>
  <c r="E44" i="10" s="1"/>
  <c r="F50" i="1"/>
  <c r="E49" i="10" s="1"/>
  <c r="E50" i="1"/>
  <c r="D49" i="10" s="1"/>
  <c r="F49" i="1"/>
  <c r="E48" i="10" s="1"/>
  <c r="E49" i="1"/>
  <c r="D48" i="10" s="1"/>
  <c r="E45" i="1"/>
  <c r="D44" i="10" s="1"/>
  <c r="F24" i="6" l="1"/>
  <c r="C24" i="6"/>
  <c r="F15" i="6"/>
  <c r="C15" i="6"/>
  <c r="F7" i="6"/>
  <c r="C7" i="6"/>
  <c r="C14" i="6" l="1"/>
  <c r="F14" i="6"/>
  <c r="D50" i="1"/>
  <c r="C49" i="10" s="1"/>
  <c r="C50" i="1"/>
  <c r="B49" i="10" s="1"/>
  <c r="D49" i="1"/>
  <c r="C48" i="10" s="1"/>
  <c r="C49" i="1"/>
  <c r="B48" i="10" s="1"/>
  <c r="D46" i="1"/>
  <c r="C45" i="10" s="1"/>
  <c r="C46" i="1"/>
  <c r="B45" i="10" s="1"/>
  <c r="D45" i="1"/>
  <c r="C44" i="10" s="1"/>
  <c r="C45" i="1"/>
  <c r="B44" i="10" s="1"/>
  <c r="F31" i="1"/>
  <c r="E31" i="10" s="1"/>
  <c r="E31" i="1"/>
  <c r="D31" i="10" s="1"/>
  <c r="D31" i="1"/>
  <c r="C31" i="10" s="1"/>
  <c r="C31" i="1"/>
  <c r="B31" i="10" s="1"/>
  <c r="F30" i="1"/>
  <c r="E30" i="10" s="1"/>
  <c r="E30" i="1"/>
  <c r="D30" i="10" s="1"/>
  <c r="D30" i="1"/>
  <c r="C30" i="10" s="1"/>
  <c r="C30" i="1"/>
  <c r="B30" i="10" s="1"/>
  <c r="E29" i="1"/>
  <c r="D29" i="10" s="1"/>
  <c r="D29" i="1"/>
  <c r="C29" i="10" s="1"/>
  <c r="C29" i="1"/>
  <c r="B29" i="10" s="1"/>
  <c r="F28" i="1"/>
  <c r="E28" i="1"/>
  <c r="D28" i="10" s="1"/>
  <c r="D28" i="1"/>
  <c r="C28" i="10" s="1"/>
  <c r="C28" i="1"/>
  <c r="B28" i="10" s="1"/>
  <c r="F27" i="1"/>
  <c r="E27" i="10" s="1"/>
  <c r="E27" i="1"/>
  <c r="D27" i="10" s="1"/>
  <c r="D27" i="1"/>
  <c r="C27" i="1"/>
  <c r="B27" i="10" s="1"/>
  <c r="F26" i="1"/>
  <c r="E26" i="10" s="1"/>
  <c r="E26" i="1"/>
  <c r="D26" i="10" s="1"/>
  <c r="D26" i="1"/>
  <c r="C26" i="10" s="1"/>
  <c r="C26" i="1"/>
  <c r="B26" i="10" s="1"/>
  <c r="F25" i="1"/>
  <c r="E25" i="10" s="1"/>
  <c r="E33" i="10" s="1"/>
  <c r="E25" i="1"/>
  <c r="D25" i="10" s="1"/>
  <c r="D25" i="1"/>
  <c r="C25" i="10" s="1"/>
  <c r="C33" i="10" s="1"/>
  <c r="C25" i="1"/>
  <c r="B25" i="10" s="1"/>
  <c r="F23" i="1"/>
  <c r="E23" i="10" s="1"/>
  <c r="E23" i="1"/>
  <c r="D23" i="10" s="1"/>
  <c r="D23" i="1"/>
  <c r="C23" i="10" s="1"/>
  <c r="C23" i="1"/>
  <c r="B23" i="10" s="1"/>
  <c r="F22" i="1"/>
  <c r="E22" i="10" s="1"/>
  <c r="E22" i="1"/>
  <c r="D22" i="10" s="1"/>
  <c r="D22" i="1"/>
  <c r="C22" i="10" s="1"/>
  <c r="C22" i="1"/>
  <c r="B22" i="10" s="1"/>
  <c r="F21" i="1"/>
  <c r="E21" i="1"/>
  <c r="D21" i="10" s="1"/>
  <c r="D39" i="10" s="1"/>
  <c r="D21" i="1"/>
  <c r="C21" i="1"/>
  <c r="F20" i="1"/>
  <c r="E20" i="1"/>
  <c r="D20" i="10" s="1"/>
  <c r="D20" i="1"/>
  <c r="C20" i="10" s="1"/>
  <c r="C20" i="1"/>
  <c r="B20" i="10" s="1"/>
  <c r="F19" i="1"/>
  <c r="E19" i="10" s="1"/>
  <c r="E37" i="10" s="1"/>
  <c r="E19" i="1"/>
  <c r="D19" i="10" s="1"/>
  <c r="D37" i="10" s="1"/>
  <c r="D54" i="10" s="1"/>
  <c r="D19" i="1"/>
  <c r="C19" i="1"/>
  <c r="F18" i="1"/>
  <c r="E18" i="1"/>
  <c r="D18" i="10" s="1"/>
  <c r="D18" i="1"/>
  <c r="C18" i="10" s="1"/>
  <c r="C18" i="1"/>
  <c r="B18" i="10" s="1"/>
  <c r="F17" i="1"/>
  <c r="E17" i="10" s="1"/>
  <c r="E17" i="1"/>
  <c r="D17" i="10" s="1"/>
  <c r="D17" i="1"/>
  <c r="C17" i="1"/>
  <c r="B17" i="10" s="1"/>
  <c r="F16" i="1"/>
  <c r="E16" i="10" s="1"/>
  <c r="E16" i="1"/>
  <c r="D16" i="10" s="1"/>
  <c r="D15" i="10" s="1"/>
  <c r="D16" i="1"/>
  <c r="C16" i="10" s="1"/>
  <c r="C16" i="1"/>
  <c r="B16" i="10" s="1"/>
  <c r="F13" i="1"/>
  <c r="E13" i="10" s="1"/>
  <c r="E13" i="1"/>
  <c r="D13" i="10" s="1"/>
  <c r="D13" i="1"/>
  <c r="C13" i="10" s="1"/>
  <c r="C41" i="10" s="1"/>
  <c r="C13" i="1"/>
  <c r="B13" i="10" s="1"/>
  <c r="B41" i="10" s="1"/>
  <c r="F12" i="1"/>
  <c r="E12" i="10" s="1"/>
  <c r="E12" i="1"/>
  <c r="D12" i="10" s="1"/>
  <c r="D12" i="1"/>
  <c r="C12" i="10" s="1"/>
  <c r="C12" i="1"/>
  <c r="B12" i="10" s="1"/>
  <c r="F11" i="1"/>
  <c r="E11" i="10" s="1"/>
  <c r="E11" i="1"/>
  <c r="D11" i="10" s="1"/>
  <c r="D38" i="10" s="1"/>
  <c r="D11" i="1"/>
  <c r="C11" i="1"/>
  <c r="F10" i="1"/>
  <c r="E10" i="10" s="1"/>
  <c r="E10" i="1"/>
  <c r="D10" i="10" s="1"/>
  <c r="D36" i="10" s="1"/>
  <c r="D53" i="10" s="1"/>
  <c r="D10" i="1"/>
  <c r="C10" i="1"/>
  <c r="F9" i="1"/>
  <c r="E9" i="1"/>
  <c r="D9" i="10" s="1"/>
  <c r="D35" i="10" s="1"/>
  <c r="D9" i="1"/>
  <c r="C9" i="10" s="1"/>
  <c r="C9" i="1"/>
  <c r="F8" i="1"/>
  <c r="E8" i="10" s="1"/>
  <c r="E8" i="1"/>
  <c r="D8" i="10" s="1"/>
  <c r="D8" i="1"/>
  <c r="C8" i="10" s="1"/>
  <c r="C8" i="1"/>
  <c r="B8" i="10" s="1"/>
  <c r="F53" i="6"/>
  <c r="E53" i="6"/>
  <c r="D53" i="6"/>
  <c r="C53" i="6"/>
  <c r="D57" i="6"/>
  <c r="E34" i="10" l="1"/>
  <c r="E41" i="10"/>
  <c r="D41" i="10"/>
  <c r="D33" i="10"/>
  <c r="D24" i="10"/>
  <c r="D14" i="10" s="1"/>
  <c r="B33" i="10"/>
  <c r="B24" i="10"/>
  <c r="D37" i="1"/>
  <c r="D55" i="1" s="1"/>
  <c r="C19" i="10"/>
  <c r="C37" i="10" s="1"/>
  <c r="D39" i="1"/>
  <c r="C21" i="10"/>
  <c r="C39" i="10" s="1"/>
  <c r="C37" i="1"/>
  <c r="B19" i="10"/>
  <c r="B37" i="10" s="1"/>
  <c r="B54" i="10" s="1"/>
  <c r="C39" i="1"/>
  <c r="B21" i="10"/>
  <c r="B39" i="10" s="1"/>
  <c r="B34" i="10"/>
  <c r="C36" i="1"/>
  <c r="C54" i="1" s="1"/>
  <c r="B10" i="10"/>
  <c r="B36" i="10" s="1"/>
  <c r="B53" i="10" s="1"/>
  <c r="C34" i="10"/>
  <c r="D36" i="1"/>
  <c r="D54" i="1" s="1"/>
  <c r="C10" i="10"/>
  <c r="C36" i="10" s="1"/>
  <c r="C53" i="10" s="1"/>
  <c r="D38" i="1"/>
  <c r="C11" i="10"/>
  <c r="C38" i="10" s="1"/>
  <c r="D34" i="10"/>
  <c r="D32" i="10" s="1"/>
  <c r="D7" i="10"/>
  <c r="C35" i="1"/>
  <c r="B9" i="10"/>
  <c r="B35" i="10" s="1"/>
  <c r="C38" i="1"/>
  <c r="B11" i="10"/>
  <c r="B38" i="10" s="1"/>
  <c r="E28" i="10"/>
  <c r="E21" i="10"/>
  <c r="E39" i="10" s="1"/>
  <c r="E54" i="10" s="1"/>
  <c r="E18" i="10"/>
  <c r="C27" i="10"/>
  <c r="C24" i="10" s="1"/>
  <c r="E20" i="10"/>
  <c r="C17" i="10"/>
  <c r="E9" i="10"/>
  <c r="C40" i="1"/>
  <c r="C41" i="1"/>
  <c r="D40" i="1"/>
  <c r="D41" i="1"/>
  <c r="D35" i="1"/>
  <c r="E15" i="1"/>
  <c r="E40" i="1"/>
  <c r="F40" i="1"/>
  <c r="E38" i="1"/>
  <c r="E24" i="1"/>
  <c r="E14" i="1" s="1"/>
  <c r="F41" i="1"/>
  <c r="E7" i="1"/>
  <c r="E41" i="1"/>
  <c r="F54" i="6"/>
  <c r="E35" i="1"/>
  <c r="E57" i="6"/>
  <c r="E37" i="1"/>
  <c r="E39" i="1"/>
  <c r="C54" i="6"/>
  <c r="F7" i="1"/>
  <c r="F15" i="1"/>
  <c r="F36" i="1"/>
  <c r="F54" i="1" s="1"/>
  <c r="F37" i="1"/>
  <c r="F39" i="1"/>
  <c r="C7" i="1"/>
  <c r="C15" i="1"/>
  <c r="C24" i="1"/>
  <c r="D7" i="1"/>
  <c r="D15" i="1"/>
  <c r="D24" i="1"/>
  <c r="F35" i="1"/>
  <c r="E36" i="1"/>
  <c r="E54" i="1" s="1"/>
  <c r="D54" i="6"/>
  <c r="E54" i="6"/>
  <c r="D56" i="6"/>
  <c r="E56" i="6"/>
  <c r="D54" i="2"/>
  <c r="F53" i="2"/>
  <c r="D53" i="2"/>
  <c r="C53" i="2"/>
  <c r="F15" i="2"/>
  <c r="F7" i="2"/>
  <c r="F29" i="1"/>
  <c r="B7" i="10" l="1"/>
  <c r="C54" i="10"/>
  <c r="B15" i="10"/>
  <c r="B14" i="10" s="1"/>
  <c r="D57" i="10"/>
  <c r="D56" i="10"/>
  <c r="C32" i="1"/>
  <c r="C57" i="1" s="1"/>
  <c r="C7" i="10"/>
  <c r="B32" i="10"/>
  <c r="E36" i="10"/>
  <c r="E53" i="10" s="1"/>
  <c r="F38" i="1"/>
  <c r="F32" i="1" s="1"/>
  <c r="E29" i="10"/>
  <c r="E24" i="10" s="1"/>
  <c r="E15" i="10"/>
  <c r="C35" i="10"/>
  <c r="C32" i="10" s="1"/>
  <c r="C15" i="10"/>
  <c r="C14" i="10" s="1"/>
  <c r="E35" i="10"/>
  <c r="E7" i="10"/>
  <c r="C56" i="6"/>
  <c r="E32" i="1"/>
  <c r="E57" i="1" s="1"/>
  <c r="F54" i="2"/>
  <c r="D32" i="1"/>
  <c r="D58" i="1" s="1"/>
  <c r="E55" i="1"/>
  <c r="D14" i="1"/>
  <c r="F24" i="1"/>
  <c r="F14" i="1" s="1"/>
  <c r="C55" i="1"/>
  <c r="F24" i="2"/>
  <c r="F14" i="2" s="1"/>
  <c r="C58" i="1"/>
  <c r="C14" i="1"/>
  <c r="F55" i="1"/>
  <c r="F57" i="6"/>
  <c r="F56" i="6"/>
  <c r="C54" i="2"/>
  <c r="E58" i="1" l="1"/>
  <c r="B57" i="10"/>
  <c r="B56" i="10"/>
  <c r="E38" i="10"/>
  <c r="E32" i="10" s="1"/>
  <c r="E14" i="10"/>
  <c r="C56" i="10"/>
  <c r="C57" i="10"/>
  <c r="D57" i="1"/>
  <c r="F57" i="2"/>
  <c r="F56" i="2"/>
  <c r="F57" i="1"/>
  <c r="F58" i="1"/>
  <c r="E57" i="10" l="1"/>
  <c r="E56" i="10"/>
  <c r="E54" i="2"/>
  <c r="E53" i="2" l="1"/>
  <c r="D57" i="2" l="1"/>
  <c r="D56" i="2"/>
  <c r="C56" i="2"/>
  <c r="C57" i="2"/>
  <c r="E56" i="2"/>
  <c r="E57" i="2"/>
</calcChain>
</file>

<file path=xl/sharedStrings.xml><?xml version="1.0" encoding="utf-8"?>
<sst xmlns="http://schemas.openxmlformats.org/spreadsheetml/2006/main" count="373" uniqueCount="51">
  <si>
    <t>Enter Country name  &gt;</t>
  </si>
  <si>
    <t>Select Latest quarter  &gt;</t>
  </si>
  <si>
    <t>Enter Currency name &gt;</t>
  </si>
  <si>
    <t xml:space="preserve">By maturity and type of instrument: </t>
  </si>
  <si>
    <t>Short-term by original maturity</t>
  </si>
  <si>
    <t>Currency and deposits</t>
  </si>
  <si>
    <t>Debt securities</t>
  </si>
  <si>
    <t>Loans</t>
  </si>
  <si>
    <t>Insurance, pensions, and standardized guarantee schemes</t>
  </si>
  <si>
    <t>Other accounts payable</t>
  </si>
  <si>
    <t>Long-term, by original maturity:</t>
  </si>
  <si>
    <t xml:space="preserve">   With payment due in one year or less:</t>
  </si>
  <si>
    <t xml:space="preserve">   With payment due in more than one year:</t>
  </si>
  <si>
    <t>Special Drawing Rights (SDRs)</t>
  </si>
  <si>
    <t>Total gross debt</t>
  </si>
  <si>
    <t>By currency of denomination:</t>
  </si>
  <si>
    <t>Domestic currency</t>
  </si>
  <si>
    <t>Foreign currency</t>
  </si>
  <si>
    <t>By residence of the creditor:</t>
  </si>
  <si>
    <t>Domestic creditors</t>
  </si>
  <si>
    <t>External creditors</t>
  </si>
  <si>
    <t>Memorandum item:</t>
  </si>
  <si>
    <t>validation: domestic plus foreign currency equal total gross debt ?</t>
  </si>
  <si>
    <t>validation: domestic plus external creditor equal total gross debt ?</t>
  </si>
  <si>
    <t xml:space="preserve">Table 1.1 : Gross Central Government Debt position </t>
  </si>
  <si>
    <t>Gross Central Government Debt</t>
  </si>
  <si>
    <t>Unamortized Discount/Premium</t>
  </si>
  <si>
    <t>Accrued Interest</t>
  </si>
  <si>
    <t>Table 1 : Gross General Government Debt position at Nominal Value</t>
  </si>
  <si>
    <t>Note:</t>
  </si>
  <si>
    <t>Indonesia</t>
  </si>
  <si>
    <t>IDR</t>
  </si>
  <si>
    <t xml:space="preserve">Table 1.1 : Gross Local Government Debt position </t>
  </si>
  <si>
    <t>2018Q4*</t>
  </si>
  <si>
    <t>*) Angka Sementara         **) Angka Sangat Sementara</t>
  </si>
  <si>
    <r>
      <t>Unamortized Discount/Premium</t>
    </r>
    <r>
      <rPr>
        <i/>
        <vertAlign val="superscript"/>
        <sz val="9"/>
        <color rgb="FFFF0000"/>
        <rFont val="Times New Roman"/>
        <family val="1"/>
      </rPr>
      <t>1</t>
    </r>
  </si>
  <si>
    <r>
      <t>Accrued Interest</t>
    </r>
    <r>
      <rPr>
        <i/>
        <vertAlign val="superscript"/>
        <sz val="9"/>
        <color rgb="FFFF0000"/>
        <rFont val="Times New Roman"/>
        <family val="1"/>
      </rPr>
      <t>1</t>
    </r>
  </si>
  <si>
    <t>1.Penyajian Utang Bunga dan Unamortized Discount/Premium sebagai harmonisasi penyajian SUSPI dengan Peraturan SAUP Indonesia</t>
  </si>
  <si>
    <t>Gross Local Government Debt</t>
  </si>
  <si>
    <t>Gross General Government Debt</t>
  </si>
  <si>
    <t>2.Data Belum Tersedia</t>
  </si>
  <si>
    <t>2019Q2**</t>
  </si>
  <si>
    <t>2019Q1*</t>
  </si>
  <si>
    <t xml:space="preserve">Table 2: Gross Nonfinancial Public Corporations Debt position </t>
  </si>
  <si>
    <t xml:space="preserve">Gross Nonfinancial Public Corporations Debt </t>
  </si>
  <si>
    <r>
      <t>2018Q3</t>
    </r>
    <r>
      <rPr>
        <b/>
        <vertAlign val="superscript"/>
        <sz val="10"/>
        <rFont val="Times New Roman"/>
        <family val="1"/>
      </rPr>
      <t>*</t>
    </r>
  </si>
  <si>
    <t>Q3 2019</t>
  </si>
  <si>
    <t>Q2 2019**</t>
  </si>
  <si>
    <t>2019Q1**</t>
  </si>
  <si>
    <t>2019Q3**</t>
  </si>
  <si>
    <t>Scale : Billions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</si>
</sst>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indexed="10"/>
      <name val="Times New Roman"/>
      <family val="1"/>
    </font>
    <font>
      <b/>
      <sz val="10"/>
      <color theme="3"/>
      <name val="Times New Roman"/>
      <family val="1"/>
    </font>
    <font>
      <b/>
      <sz val="10"/>
      <color indexed="48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b/>
      <sz val="10"/>
      <color theme="5" tint="-0.499984740745262"/>
      <name val="Times New Roman"/>
      <family val="1"/>
    </font>
    <font>
      <sz val="10"/>
      <color indexed="48"/>
      <name val="Times New Roman"/>
      <family val="1"/>
    </font>
    <font>
      <b/>
      <u/>
      <sz val="9"/>
      <color theme="1"/>
      <name val="Times New Roman"/>
      <family val="1"/>
    </font>
    <font>
      <b/>
      <sz val="10"/>
      <color rgb="FFFF0000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i/>
      <sz val="9"/>
      <color rgb="FFC00000"/>
      <name val="Times New Roman"/>
      <family val="1"/>
    </font>
    <font>
      <b/>
      <i/>
      <sz val="9"/>
      <color rgb="FFC00000"/>
      <name val="Times New Roman"/>
      <family val="1"/>
    </font>
    <font>
      <sz val="10"/>
      <color rgb="FFC00000"/>
      <name val="Times New Roman"/>
      <family val="1"/>
    </font>
    <font>
      <sz val="9"/>
      <name val="Times New Roman"/>
      <family val="1"/>
    </font>
    <font>
      <i/>
      <sz val="9"/>
      <color rgb="FFFF0000"/>
      <name val="Times New Roman"/>
      <family val="1"/>
    </font>
    <font>
      <i/>
      <vertAlign val="superscript"/>
      <sz val="9"/>
      <color rgb="FFFF0000"/>
      <name val="Times New Roman"/>
      <family val="1"/>
    </font>
    <font>
      <b/>
      <vertAlign val="superscript"/>
      <sz val="10"/>
      <name val="Times New Roman"/>
      <family val="1"/>
    </font>
    <font>
      <sz val="11"/>
      <color indexed="8"/>
      <name val="Calibri"/>
      <family val="2"/>
      <scheme val="minor"/>
    </font>
    <font>
      <b/>
      <sz val="10"/>
      <color theme="0"/>
      <name val="Times New Roman"/>
      <family val="1"/>
    </font>
    <font>
      <sz val="11"/>
      <color theme="0"/>
      <name val="Calibri"/>
      <family val="2"/>
      <scheme val="minor"/>
    </font>
    <font>
      <sz val="10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14" fillId="0" borderId="0">
      <alignment vertical="top"/>
    </xf>
    <xf numFmtId="0" fontId="22" fillId="0" borderId="0"/>
    <xf numFmtId="43" fontId="22" fillId="0" borderId="0" applyFont="0" applyFill="0" applyBorder="0" applyAlignment="0" applyProtection="0"/>
  </cellStyleXfs>
  <cellXfs count="56">
    <xf numFmtId="0" fontId="0" fillId="0" borderId="0" xfId="0"/>
    <xf numFmtId="43" fontId="2" fillId="2" borderId="0" xfId="1" applyFont="1" applyFill="1" applyAlignment="1" applyProtection="1">
      <alignment horizontal="right"/>
      <protection locked="0"/>
    </xf>
    <xf numFmtId="0" fontId="2" fillId="3" borderId="0" xfId="0" applyFont="1" applyFill="1" applyProtection="1"/>
    <xf numFmtId="0" fontId="3" fillId="3" borderId="0" xfId="0" applyFont="1" applyFill="1" applyProtection="1"/>
    <xf numFmtId="0" fontId="4" fillId="3" borderId="0" xfId="0" applyFont="1" applyFill="1" applyProtection="1"/>
    <xf numFmtId="0" fontId="5" fillId="3" borderId="0" xfId="0" applyFont="1" applyFill="1" applyProtection="1"/>
    <xf numFmtId="0" fontId="0" fillId="3" borderId="0" xfId="0" applyFill="1"/>
    <xf numFmtId="0" fontId="6" fillId="3" borderId="0" xfId="0" applyFont="1" applyFill="1" applyProtection="1"/>
    <xf numFmtId="0" fontId="7" fillId="3" borderId="1" xfId="0" applyFont="1" applyFill="1" applyBorder="1" applyProtection="1"/>
    <xf numFmtId="0" fontId="7" fillId="3" borderId="2" xfId="0" applyFont="1" applyFill="1" applyBorder="1" applyAlignment="1" applyProtection="1">
      <alignment horizontal="right"/>
    </xf>
    <xf numFmtId="0" fontId="6" fillId="3" borderId="0" xfId="0" applyFont="1" applyFill="1" applyBorder="1" applyProtection="1"/>
    <xf numFmtId="43" fontId="5" fillId="3" borderId="0" xfId="1" quotePrefix="1" applyFont="1" applyFill="1" applyAlignment="1" applyProtection="1">
      <alignment horizontal="right"/>
    </xf>
    <xf numFmtId="0" fontId="8" fillId="3" borderId="0" xfId="0" applyFont="1" applyFill="1" applyProtection="1"/>
    <xf numFmtId="43" fontId="2" fillId="3" borderId="0" xfId="1" applyFont="1" applyFill="1" applyProtection="1"/>
    <xf numFmtId="0" fontId="7" fillId="3" borderId="0" xfId="0" applyFont="1" applyFill="1" applyAlignment="1" applyProtection="1">
      <alignment horizontal="left" indent="2"/>
    </xf>
    <xf numFmtId="43" fontId="5" fillId="3" borderId="0" xfId="1" applyFont="1" applyFill="1" applyAlignment="1" applyProtection="1">
      <alignment horizontal="right"/>
    </xf>
    <xf numFmtId="0" fontId="2" fillId="3" borderId="0" xfId="0" applyFont="1" applyFill="1" applyAlignment="1" applyProtection="1">
      <alignment horizontal="left" indent="4"/>
    </xf>
    <xf numFmtId="43" fontId="9" fillId="3" borderId="0" xfId="1" applyFont="1" applyFill="1" applyAlignment="1" applyProtection="1">
      <alignment horizontal="right"/>
    </xf>
    <xf numFmtId="43" fontId="10" fillId="3" borderId="0" xfId="1" applyFont="1" applyFill="1" applyAlignment="1" applyProtection="1">
      <alignment horizontal="right"/>
    </xf>
    <xf numFmtId="0" fontId="11" fillId="3" borderId="0" xfId="0" applyFont="1" applyFill="1" applyProtection="1"/>
    <xf numFmtId="43" fontId="2" fillId="3" borderId="1" xfId="1" applyFont="1" applyFill="1" applyBorder="1" applyProtection="1"/>
    <xf numFmtId="0" fontId="7" fillId="3" borderId="0" xfId="0" applyFont="1" applyFill="1" applyBorder="1" applyProtection="1"/>
    <xf numFmtId="43" fontId="2" fillId="3" borderId="0" xfId="1" applyFont="1" applyFill="1" applyBorder="1" applyProtection="1"/>
    <xf numFmtId="43" fontId="8" fillId="3" borderId="0" xfId="1" applyFont="1" applyFill="1" applyProtection="1"/>
    <xf numFmtId="0" fontId="7" fillId="3" borderId="0" xfId="0" applyFont="1" applyFill="1" applyBorder="1"/>
    <xf numFmtId="43" fontId="2" fillId="3" borderId="0" xfId="1" applyFont="1" applyFill="1" applyBorder="1"/>
    <xf numFmtId="43" fontId="2" fillId="3" borderId="0" xfId="1" applyFont="1" applyFill="1"/>
    <xf numFmtId="0" fontId="12" fillId="3" borderId="0" xfId="0" applyFont="1" applyFill="1" applyBorder="1"/>
    <xf numFmtId="43" fontId="12" fillId="3" borderId="0" xfId="1" applyFont="1" applyFill="1" applyBorder="1"/>
    <xf numFmtId="0" fontId="2" fillId="3" borderId="0" xfId="0" applyFont="1" applyFill="1" applyBorder="1"/>
    <xf numFmtId="0" fontId="2" fillId="3" borderId="0" xfId="0" applyFont="1" applyFill="1"/>
    <xf numFmtId="0" fontId="2" fillId="3" borderId="0" xfId="0" applyFont="1" applyFill="1" applyProtection="1">
      <protection locked="0"/>
    </xf>
    <xf numFmtId="0" fontId="2" fillId="3" borderId="0" xfId="0" applyFont="1" applyFill="1" applyAlignment="1" applyProtection="1">
      <alignment wrapText="1"/>
      <protection locked="0"/>
    </xf>
    <xf numFmtId="0" fontId="2" fillId="3" borderId="0" xfId="0" applyFont="1" applyFill="1" applyAlignment="1">
      <alignment wrapText="1"/>
    </xf>
    <xf numFmtId="43" fontId="9" fillId="4" borderId="0" xfId="1" applyFont="1" applyFill="1" applyAlignment="1" applyProtection="1">
      <alignment horizontal="right"/>
    </xf>
    <xf numFmtId="43" fontId="2" fillId="5" borderId="0" xfId="1" applyFont="1" applyFill="1" applyAlignment="1" applyProtection="1">
      <alignment horizontal="right"/>
      <protection locked="0"/>
    </xf>
    <xf numFmtId="43" fontId="0" fillId="3" borderId="0" xfId="1" applyFont="1" applyFill="1"/>
    <xf numFmtId="43" fontId="0" fillId="3" borderId="0" xfId="0" applyNumberFormat="1" applyFill="1"/>
    <xf numFmtId="43" fontId="15" fillId="2" borderId="0" xfId="1" applyFont="1" applyFill="1" applyAlignment="1" applyProtection="1">
      <alignment horizontal="right"/>
      <protection locked="0"/>
    </xf>
    <xf numFmtId="43" fontId="16" fillId="4" borderId="0" xfId="1" applyFont="1" applyFill="1" applyAlignment="1" applyProtection="1">
      <alignment horizontal="right"/>
    </xf>
    <xf numFmtId="43" fontId="17" fillId="3" borderId="0" xfId="1" applyFont="1" applyFill="1" applyAlignment="1" applyProtection="1">
      <alignment horizontal="right"/>
      <protection locked="0"/>
    </xf>
    <xf numFmtId="0" fontId="18" fillId="3" borderId="0" xfId="0" applyFont="1" applyFill="1"/>
    <xf numFmtId="43" fontId="19" fillId="2" borderId="0" xfId="1" applyFont="1" applyFill="1" applyAlignment="1" applyProtection="1">
      <alignment horizontal="right"/>
      <protection locked="0"/>
    </xf>
    <xf numFmtId="0" fontId="19" fillId="3" borderId="0" xfId="0" applyFont="1" applyFill="1" applyAlignment="1" applyProtection="1">
      <alignment horizontal="left" indent="5"/>
    </xf>
    <xf numFmtId="43" fontId="19" fillId="4" borderId="0" xfId="1" applyFont="1" applyFill="1" applyAlignment="1" applyProtection="1">
      <alignment horizontal="right"/>
      <protection locked="0"/>
    </xf>
    <xf numFmtId="0" fontId="18" fillId="3" borderId="0" xfId="0" applyFont="1" applyFill="1" applyAlignment="1">
      <alignment wrapText="1"/>
    </xf>
    <xf numFmtId="164" fontId="5" fillId="3" borderId="0" xfId="0" quotePrefix="1" applyNumberFormat="1" applyFont="1" applyFill="1" applyAlignment="1" applyProtection="1">
      <alignment horizontal="right"/>
    </xf>
    <xf numFmtId="43" fontId="2" fillId="6" borderId="0" xfId="1" applyFont="1" applyFill="1" applyAlignment="1" applyProtection="1">
      <alignment horizontal="right"/>
      <protection locked="0"/>
    </xf>
    <xf numFmtId="43" fontId="19" fillId="6" borderId="0" xfId="1" applyFont="1" applyFill="1" applyAlignment="1" applyProtection="1">
      <alignment horizontal="right"/>
      <protection locked="0"/>
    </xf>
    <xf numFmtId="0" fontId="18" fillId="3" borderId="0" xfId="0" applyFont="1" applyFill="1" applyAlignment="1">
      <alignment horizontal="left" wrapText="1"/>
    </xf>
    <xf numFmtId="0" fontId="23" fillId="3" borderId="0" xfId="0" applyFont="1" applyFill="1" applyBorder="1"/>
    <xf numFmtId="43" fontId="23" fillId="3" borderId="0" xfId="1" applyFont="1" applyFill="1" applyBorder="1"/>
    <xf numFmtId="0" fontId="24" fillId="3" borderId="0" xfId="0" applyFont="1" applyFill="1"/>
    <xf numFmtId="0" fontId="25" fillId="3" borderId="0" xfId="0" applyFont="1" applyFill="1" applyBorder="1"/>
    <xf numFmtId="0" fontId="25" fillId="3" borderId="0" xfId="0" applyFont="1" applyFill="1"/>
    <xf numFmtId="43" fontId="24" fillId="3" borderId="0" xfId="1" applyFont="1" applyFill="1"/>
  </cellXfs>
  <cellStyles count="7">
    <cellStyle name="Comma" xfId="1" builtinId="3"/>
    <cellStyle name="Comma 2 3" xfId="3"/>
    <cellStyle name="Comma 3" xfId="6"/>
    <cellStyle name="Normal" xfId="0" builtinId="0"/>
    <cellStyle name="Normal 2 3" xfId="4"/>
    <cellStyle name="Normal 3" xfId="5"/>
    <cellStyle name="Normal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KP%20TITIP\LAPORAN%20KEUANGAN\2018\TRIWULAN%20III%202018\UTANG\DATA\Data%20Tabel%20Semester%20Q3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1"/>
      <sheetName val="Tabel 2"/>
      <sheetName val="Tabel 3"/>
      <sheetName val="Tabel 4 5 6"/>
      <sheetName val="Tabel 7 8 9"/>
      <sheetName val="Tabel 10 11 12 13"/>
      <sheetName val="Tabel 15"/>
      <sheetName val="Tabel 16"/>
      <sheetName val="Tabel 17"/>
      <sheetName val="Tabel 18"/>
      <sheetName val="NP_AKR_SMT1_2018"/>
      <sheetName val="Tabel 18 19"/>
      <sheetName val="Tabel 22 23 24 25 26"/>
      <sheetName val="tabel 27"/>
      <sheetName val="Tabel 30 31 36"/>
      <sheetName val="Tabel 28 29 30 34 35"/>
      <sheetName val="Tabel 32 SP3"/>
      <sheetName val="Beban Bunga Akrual"/>
      <sheetName val="Penyesuaian Ekuitas"/>
      <sheetName val="Beban dari Diskon dan Premi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B19">
            <v>111611</v>
          </cell>
          <cell r="C19" t="str">
            <v xml:space="preserve">Kas di Bendahara Pengeluaran </v>
          </cell>
          <cell r="D19">
            <v>50000000</v>
          </cell>
          <cell r="E19">
            <v>0</v>
          </cell>
          <cell r="F19">
            <v>50000000</v>
          </cell>
        </row>
        <row r="20">
          <cell r="B20">
            <v>212131</v>
          </cell>
          <cell r="C20" t="str">
            <v xml:space="preserve">Pengeluaran pembiayaan dalam negeri yang masih harus dibayar </v>
          </cell>
          <cell r="D20">
            <v>0</v>
          </cell>
          <cell r="E20">
            <v>690629067345</v>
          </cell>
          <cell r="F20">
            <v>690629067345</v>
          </cell>
        </row>
        <row r="21">
          <cell r="B21">
            <v>212132</v>
          </cell>
          <cell r="C21" t="str">
            <v xml:space="preserve">Pengeluaran pembiayaan luar negeri yang masih harus dibayar </v>
          </cell>
          <cell r="D21">
            <v>0</v>
          </cell>
          <cell r="E21">
            <v>2737574836433</v>
          </cell>
          <cell r="F21">
            <v>2737574836433</v>
          </cell>
        </row>
        <row r="22">
          <cell r="B22">
            <v>212191</v>
          </cell>
          <cell r="C22" t="str">
            <v xml:space="preserve">Utang kepada Pihak Ketiga Lainnya </v>
          </cell>
          <cell r="D22">
            <v>0</v>
          </cell>
          <cell r="E22">
            <v>2961673734223</v>
          </cell>
          <cell r="F22">
            <v>2961673734223</v>
          </cell>
        </row>
        <row r="23">
          <cell r="B23">
            <v>213111</v>
          </cell>
          <cell r="C23" t="str">
            <v xml:space="preserve">Utang Bunga Luar Negeri </v>
          </cell>
          <cell r="D23">
            <v>0</v>
          </cell>
          <cell r="E23">
            <v>5515844555746</v>
          </cell>
          <cell r="F23">
            <v>5515844555746</v>
          </cell>
        </row>
        <row r="24">
          <cell r="B24">
            <v>213112</v>
          </cell>
          <cell r="C24" t="str">
            <v xml:space="preserve">Utang Bunga Dalam Negeri </v>
          </cell>
          <cell r="D24">
            <v>0</v>
          </cell>
          <cell r="E24">
            <v>49315820325484</v>
          </cell>
          <cell r="F24">
            <v>49315820325484</v>
          </cell>
        </row>
        <row r="25">
          <cell r="B25">
            <v>213113</v>
          </cell>
          <cell r="C25" t="str">
            <v xml:space="preserve">Utang Bunga-Pinjaman Dalam Negeri </v>
          </cell>
          <cell r="D25">
            <v>0</v>
          </cell>
          <cell r="E25">
            <v>119171631642</v>
          </cell>
          <cell r="F25">
            <v>119171631642</v>
          </cell>
        </row>
        <row r="26">
          <cell r="B26">
            <v>213121</v>
          </cell>
          <cell r="C26" t="str">
            <v xml:space="preserve">Discount Surat Perbendaharaan Negara dalam Rupiah </v>
          </cell>
          <cell r="D26">
            <v>1845806120000</v>
          </cell>
          <cell r="E26">
            <v>0</v>
          </cell>
          <cell r="F26">
            <v>1845806120000</v>
          </cell>
        </row>
        <row r="27">
          <cell r="B27">
            <v>213122</v>
          </cell>
          <cell r="C27" t="str">
            <v xml:space="preserve">Discount Bagian Lancar Obligasi Negara dalam Rupiah </v>
          </cell>
          <cell r="D27">
            <v>27313012000</v>
          </cell>
          <cell r="E27">
            <v>0</v>
          </cell>
          <cell r="F27">
            <v>27313012000</v>
          </cell>
        </row>
        <row r="28">
          <cell r="B28">
            <v>213124</v>
          </cell>
          <cell r="C28" t="str">
            <v xml:space="preserve">Discount Bagian Lancar Obligasi Negara dalam Valuta asing </v>
          </cell>
          <cell r="D28">
            <v>9416876000</v>
          </cell>
          <cell r="E28">
            <v>0</v>
          </cell>
          <cell r="F28">
            <v>9416876000</v>
          </cell>
        </row>
        <row r="29">
          <cell r="B29">
            <v>213125</v>
          </cell>
          <cell r="C29" t="str">
            <v xml:space="preserve">Discount Surat Perbendaharaan Negara Syariah dalam Rupiah </v>
          </cell>
          <cell r="D29">
            <v>483752370000</v>
          </cell>
          <cell r="E29">
            <v>0</v>
          </cell>
          <cell r="F29">
            <v>483752370000</v>
          </cell>
        </row>
        <row r="30">
          <cell r="B30">
            <v>213126</v>
          </cell>
          <cell r="C30" t="str">
            <v xml:space="preserve">Discount Bagian Lancar Surat Berharga Syariah Negara dalam Rupiah </v>
          </cell>
          <cell r="D30">
            <v>135241633000</v>
          </cell>
          <cell r="E30">
            <v>0</v>
          </cell>
          <cell r="F30">
            <v>135241633000</v>
          </cell>
        </row>
        <row r="31">
          <cell r="B31">
            <v>213131</v>
          </cell>
          <cell r="C31" t="str">
            <v xml:space="preserve">Premium Bagian Lancar Obligasi Negara Rupiah. </v>
          </cell>
          <cell r="D31">
            <v>0</v>
          </cell>
          <cell r="E31">
            <v>103126553000</v>
          </cell>
          <cell r="F31">
            <v>103126553000</v>
          </cell>
        </row>
        <row r="32">
          <cell r="B32">
            <v>213133</v>
          </cell>
          <cell r="C32" t="str">
            <v xml:space="preserve">Premium Surat Berharga Syariah Negara dalam Rupiah </v>
          </cell>
          <cell r="D32">
            <v>0</v>
          </cell>
          <cell r="E32">
            <v>38856512000</v>
          </cell>
          <cell r="F32">
            <v>38856512000</v>
          </cell>
        </row>
        <row r="33">
          <cell r="B33">
            <v>216111</v>
          </cell>
          <cell r="C33" t="str">
            <v xml:space="preserve">Bagian Lancar Utang Jangka Panjang Luar Negeri </v>
          </cell>
          <cell r="D33">
            <v>0</v>
          </cell>
          <cell r="E33">
            <v>88042028536466</v>
          </cell>
          <cell r="F33">
            <v>88042028536466</v>
          </cell>
        </row>
        <row r="34">
          <cell r="B34">
            <v>216112</v>
          </cell>
          <cell r="C34" t="str">
            <v xml:space="preserve">Bagian Lancar Utang Jangka Panjang Dalam Negeri </v>
          </cell>
          <cell r="D34">
            <v>0</v>
          </cell>
          <cell r="E34">
            <v>1630489294408</v>
          </cell>
          <cell r="F34">
            <v>1630489294408</v>
          </cell>
        </row>
        <row r="35">
          <cell r="B35">
            <v>216121</v>
          </cell>
          <cell r="C35" t="str">
            <v xml:space="preserve">Bagian Lancar Obligasi Negara dalam Rupiah </v>
          </cell>
          <cell r="D35">
            <v>0</v>
          </cell>
          <cell r="E35">
            <v>119632620136913</v>
          </cell>
          <cell r="F35">
            <v>119632620136913</v>
          </cell>
        </row>
        <row r="36">
          <cell r="B36">
            <v>216131</v>
          </cell>
          <cell r="C36" t="str">
            <v xml:space="preserve">Bagian Lancar Obligasi Negara dalam Valuta Asing </v>
          </cell>
          <cell r="D36">
            <v>0</v>
          </cell>
          <cell r="E36">
            <v>42608291100000</v>
          </cell>
          <cell r="F36">
            <v>42608291100000</v>
          </cell>
        </row>
        <row r="37">
          <cell r="B37">
            <v>216141</v>
          </cell>
          <cell r="C37" t="str">
            <v xml:space="preserve">Bagian Lancar Surat Berharga Syariah Negara dalam Rupiah </v>
          </cell>
          <cell r="D37">
            <v>0</v>
          </cell>
          <cell r="E37">
            <v>91975000000000</v>
          </cell>
          <cell r="F37">
            <v>91975000000000</v>
          </cell>
        </row>
        <row r="38">
          <cell r="B38">
            <v>216151</v>
          </cell>
          <cell r="C38" t="str">
            <v xml:space="preserve">Bagian Lancar Surat Berharga Syariah Negara dalam Valuta Asing </v>
          </cell>
          <cell r="D38">
            <v>0</v>
          </cell>
          <cell r="E38">
            <v>37322500000000</v>
          </cell>
          <cell r="F38">
            <v>37322500000000</v>
          </cell>
        </row>
        <row r="39">
          <cell r="B39">
            <v>217111</v>
          </cell>
          <cell r="C39" t="str">
            <v xml:space="preserve">Surat Perbendaharaan Negara dalam Rupiah </v>
          </cell>
          <cell r="D39">
            <v>0</v>
          </cell>
          <cell r="E39">
            <v>92100000000000</v>
          </cell>
          <cell r="F39">
            <v>92100000000000</v>
          </cell>
        </row>
        <row r="40">
          <cell r="B40">
            <v>217132</v>
          </cell>
          <cell r="C40" t="str">
            <v xml:space="preserve">Surat Perbendaharaan Negara Syariah </v>
          </cell>
          <cell r="D40">
            <v>0</v>
          </cell>
          <cell r="E40">
            <v>27750000000000</v>
          </cell>
          <cell r="F40">
            <v>27750000000000</v>
          </cell>
        </row>
        <row r="41">
          <cell r="B41">
            <v>219922</v>
          </cell>
          <cell r="C41" t="str">
            <v xml:space="preserve">Pinjaman dalam rangka rekening khusus yang ditangguhkan Luar Negeri </v>
          </cell>
          <cell r="D41">
            <v>0</v>
          </cell>
          <cell r="E41">
            <v>563591245673</v>
          </cell>
          <cell r="F41">
            <v>563591245673</v>
          </cell>
        </row>
        <row r="42">
          <cell r="B42">
            <v>221211</v>
          </cell>
          <cell r="C42" t="str">
            <v xml:space="preserve">Utang Dalam Negeri Obligasi Negara Dalam Rupiah </v>
          </cell>
          <cell r="D42">
            <v>0</v>
          </cell>
          <cell r="E42">
            <v>1910971465862200</v>
          </cell>
          <cell r="F42">
            <v>1910971465862200</v>
          </cell>
        </row>
        <row r="43">
          <cell r="B43">
            <v>221221</v>
          </cell>
          <cell r="C43" t="str">
            <v xml:space="preserve">Utang Dalam Negeri Obligasi Negara Dalam Valuta Asing </v>
          </cell>
          <cell r="D43">
            <v>0</v>
          </cell>
          <cell r="E43">
            <v>782087801650000</v>
          </cell>
          <cell r="F43">
            <v>782087801650000</v>
          </cell>
        </row>
        <row r="44">
          <cell r="B44">
            <v>221231</v>
          </cell>
          <cell r="C44" t="str">
            <v xml:space="preserve">Surat Berharga Syariah Negara Jangka Panjang dalam Rupiah </v>
          </cell>
          <cell r="D44">
            <v>0</v>
          </cell>
          <cell r="E44">
            <v>294086551000000</v>
          </cell>
          <cell r="F44">
            <v>294086551000000</v>
          </cell>
        </row>
        <row r="45">
          <cell r="B45">
            <v>221241</v>
          </cell>
          <cell r="C45" t="str">
            <v xml:space="preserve">Surat Berharga Syariah Negara Jangka Panjang dalam Valuta Asing </v>
          </cell>
          <cell r="D45">
            <v>0</v>
          </cell>
          <cell r="E45">
            <v>194077000000000</v>
          </cell>
          <cell r="F45">
            <v>194077000000000</v>
          </cell>
        </row>
        <row r="46">
          <cell r="B46">
            <v>221251</v>
          </cell>
          <cell r="C46" t="str">
            <v xml:space="preserve">Discount Obligasi Negara - dalam rupiah </v>
          </cell>
          <cell r="D46">
            <v>23364245051000</v>
          </cell>
          <cell r="E46">
            <v>0</v>
          </cell>
          <cell r="F46">
            <v>23364245051000</v>
          </cell>
        </row>
        <row r="47">
          <cell r="B47">
            <v>221252</v>
          </cell>
          <cell r="C47" t="str">
            <v xml:space="preserve">Discount Obligasi Negara - dalam valuta asing </v>
          </cell>
          <cell r="D47">
            <v>3396685179000</v>
          </cell>
          <cell r="E47">
            <v>0</v>
          </cell>
          <cell r="F47">
            <v>3396685179000</v>
          </cell>
        </row>
        <row r="48">
          <cell r="B48">
            <v>221253</v>
          </cell>
          <cell r="C48" t="str">
            <v xml:space="preserve">Discount SBSN - dalam rupiah </v>
          </cell>
          <cell r="D48">
            <v>5046376915000</v>
          </cell>
          <cell r="E48">
            <v>0</v>
          </cell>
          <cell r="F48">
            <v>5046376915000</v>
          </cell>
        </row>
        <row r="49">
          <cell r="B49">
            <v>221261</v>
          </cell>
          <cell r="C49" t="str">
            <v xml:space="preserve">Premium Obligasi Negara - dalam rupiah </v>
          </cell>
          <cell r="D49">
            <v>0</v>
          </cell>
          <cell r="E49">
            <v>30033664828000</v>
          </cell>
          <cell r="F49">
            <v>30033664828000</v>
          </cell>
        </row>
        <row r="50">
          <cell r="B50">
            <v>221262</v>
          </cell>
          <cell r="C50" t="str">
            <v xml:space="preserve">Premium Obligasi Negara - dalam valuta asing </v>
          </cell>
          <cell r="D50">
            <v>0</v>
          </cell>
          <cell r="E50">
            <v>814764616000</v>
          </cell>
          <cell r="F50">
            <v>814764616000</v>
          </cell>
        </row>
        <row r="51">
          <cell r="B51">
            <v>221263</v>
          </cell>
          <cell r="C51" t="str">
            <v xml:space="preserve">Premium SBSN - dalam rupiah </v>
          </cell>
          <cell r="D51">
            <v>0</v>
          </cell>
          <cell r="E51">
            <v>5351083413000</v>
          </cell>
          <cell r="F51">
            <v>5351083413000</v>
          </cell>
        </row>
        <row r="52">
          <cell r="B52">
            <v>221271</v>
          </cell>
          <cell r="C52" t="str">
            <v xml:space="preserve">Utang Jangka Panjang-Pinjaman Dalam Negeri </v>
          </cell>
          <cell r="D52">
            <v>0</v>
          </cell>
          <cell r="E52">
            <v>4754140330096</v>
          </cell>
          <cell r="F52">
            <v>4754140330096</v>
          </cell>
        </row>
        <row r="53">
          <cell r="B53">
            <v>222115</v>
          </cell>
          <cell r="C53" t="str">
            <v xml:space="preserve">Utang Program </v>
          </cell>
          <cell r="D53">
            <v>0</v>
          </cell>
          <cell r="E53">
            <v>370701854295602</v>
          </cell>
          <cell r="F53">
            <v>370701854295602</v>
          </cell>
        </row>
        <row r="54">
          <cell r="B54">
            <v>222116</v>
          </cell>
          <cell r="C54" t="str">
            <v xml:space="preserve">Utang Proyek </v>
          </cell>
          <cell r="D54">
            <v>0</v>
          </cell>
          <cell r="E54">
            <v>355890283560074</v>
          </cell>
          <cell r="F54">
            <v>355890283560074</v>
          </cell>
        </row>
        <row r="55">
          <cell r="B55">
            <v>311111</v>
          </cell>
          <cell r="C55" t="str">
            <v xml:space="preserve">SAL </v>
          </cell>
          <cell r="D55">
            <v>573835621270303</v>
          </cell>
          <cell r="E55">
            <v>0</v>
          </cell>
          <cell r="F55">
            <v>573835621270303</v>
          </cell>
        </row>
        <row r="56">
          <cell r="B56">
            <v>311711</v>
          </cell>
          <cell r="C56" t="str">
            <v xml:space="preserve">Selisih Kurs </v>
          </cell>
          <cell r="D56">
            <v>111360198641882</v>
          </cell>
          <cell r="E56">
            <v>0</v>
          </cell>
          <cell r="F56">
            <v>111360198641882</v>
          </cell>
        </row>
        <row r="57">
          <cell r="B57">
            <v>313111</v>
          </cell>
          <cell r="C57" t="str">
            <v xml:space="preserve">Ditagihkan ke Entitas Lain </v>
          </cell>
          <cell r="D57">
            <v>0</v>
          </cell>
          <cell r="E57">
            <v>9155558180022050</v>
          </cell>
          <cell r="F57">
            <v>9155558180022050</v>
          </cell>
        </row>
        <row r="58">
          <cell r="B58">
            <v>313121</v>
          </cell>
          <cell r="C58" t="str">
            <v xml:space="preserve">Diterima dari Entitas Lain </v>
          </cell>
          <cell r="D58">
            <v>9953441652321280</v>
          </cell>
          <cell r="E58">
            <v>0</v>
          </cell>
          <cell r="F58">
            <v>9953441652321280</v>
          </cell>
        </row>
        <row r="59">
          <cell r="B59">
            <v>391111</v>
          </cell>
          <cell r="C59" t="str">
            <v xml:space="preserve">Ekuitas </v>
          </cell>
          <cell r="D59">
            <v>2651976039453010</v>
          </cell>
          <cell r="E59">
            <v>0</v>
          </cell>
          <cell r="F59">
            <v>2651976039453010</v>
          </cell>
        </row>
        <row r="60">
          <cell r="B60">
            <v>425731</v>
          </cell>
          <cell r="C60" t="str">
            <v xml:space="preserve">Pendapatan Premium Obligasi Negara Dalam Negeri/Rupiah </v>
          </cell>
          <cell r="D60">
            <v>0</v>
          </cell>
          <cell r="E60">
            <v>1024616624700</v>
          </cell>
          <cell r="F60">
            <v>1024616624700</v>
          </cell>
        </row>
        <row r="61">
          <cell r="B61">
            <v>425731</v>
          </cell>
          <cell r="C61" t="str">
            <v xml:space="preserve">Pendapatan Premium Obligasi Negara Dalam Negeri/Rupiah </v>
          </cell>
          <cell r="D61">
            <v>1024616624700</v>
          </cell>
          <cell r="E61">
            <v>0</v>
          </cell>
          <cell r="F61">
            <v>1024616624700</v>
          </cell>
        </row>
        <row r="62">
          <cell r="B62">
            <v>425733</v>
          </cell>
          <cell r="C62" t="str">
            <v xml:space="preserve">Pendapatan Premium atas Surat Berharga Syariah Negara (SBSN) Dalam Negeri/Rupiah </v>
          </cell>
          <cell r="D62">
            <v>0</v>
          </cell>
          <cell r="E62">
            <v>1135821492500</v>
          </cell>
          <cell r="F62">
            <v>1135821492500</v>
          </cell>
        </row>
        <row r="63">
          <cell r="B63">
            <v>425733</v>
          </cell>
          <cell r="C63" t="str">
            <v xml:space="preserve">Pendapatan Premium atas Surat Berharga Syariah Negara (SBSN) Dalam Negeri/Rupiah </v>
          </cell>
          <cell r="D63">
            <v>1135821492500</v>
          </cell>
          <cell r="E63">
            <v>0</v>
          </cell>
          <cell r="F63">
            <v>1135821492500</v>
          </cell>
        </row>
        <row r="64">
          <cell r="B64">
            <v>425999</v>
          </cell>
          <cell r="C64" t="str">
            <v xml:space="preserve">Pendapatan Anggaran Lain-lain </v>
          </cell>
          <cell r="D64">
            <v>0</v>
          </cell>
          <cell r="E64">
            <v>1236180900</v>
          </cell>
          <cell r="F64">
            <v>1236180900</v>
          </cell>
        </row>
        <row r="65">
          <cell r="B65">
            <v>425999</v>
          </cell>
          <cell r="C65" t="str">
            <v xml:space="preserve">Pengembalian Pendapatan Anggaran Lain-lain </v>
          </cell>
          <cell r="D65">
            <v>120000000</v>
          </cell>
          <cell r="E65">
            <v>0</v>
          </cell>
          <cell r="F65">
            <v>120000000</v>
          </cell>
        </row>
        <row r="66">
          <cell r="B66">
            <v>425999</v>
          </cell>
          <cell r="C66" t="str">
            <v xml:space="preserve">Pendapatan Anggaran Lain-lain </v>
          </cell>
          <cell r="D66">
            <v>5058000</v>
          </cell>
          <cell r="E66">
            <v>0</v>
          </cell>
          <cell r="F66">
            <v>5058000</v>
          </cell>
        </row>
        <row r="67">
          <cell r="B67">
            <v>491111</v>
          </cell>
          <cell r="C67" t="str">
            <v xml:space="preserve">Pendapatan selisih kurs yang belum terealisasi </v>
          </cell>
          <cell r="D67">
            <v>0</v>
          </cell>
          <cell r="E67">
            <v>451375330500</v>
          </cell>
          <cell r="F67">
            <v>451375330500</v>
          </cell>
        </row>
        <row r="68">
          <cell r="B68">
            <v>541211</v>
          </cell>
          <cell r="C68" t="str">
            <v xml:space="preserve">Beban Pembayaran Bunga Obligasi Negara – Rupiah </v>
          </cell>
          <cell r="D68">
            <v>105330482121035</v>
          </cell>
          <cell r="E68">
            <v>0</v>
          </cell>
          <cell r="F68">
            <v>105330482121035</v>
          </cell>
        </row>
        <row r="69">
          <cell r="B69">
            <v>541219</v>
          </cell>
          <cell r="C69" t="str">
            <v xml:space="preserve">Beban Pembayaran Biaya/kewajiban lainnya Obligasi Negara </v>
          </cell>
          <cell r="D69">
            <v>9707245455</v>
          </cell>
          <cell r="E69">
            <v>0</v>
          </cell>
          <cell r="F69">
            <v>9707245455</v>
          </cell>
        </row>
        <row r="70">
          <cell r="B70">
            <v>541231</v>
          </cell>
          <cell r="C70" t="str">
            <v xml:space="preserve">Beban Pembayaran Bunga Pinjaman Dalam Negeri </v>
          </cell>
          <cell r="D70">
            <v>292094218137</v>
          </cell>
          <cell r="E70">
            <v>0</v>
          </cell>
          <cell r="F70">
            <v>292094218137</v>
          </cell>
        </row>
        <row r="71">
          <cell r="B71">
            <v>541251</v>
          </cell>
          <cell r="C71" t="str">
            <v xml:space="preserve">Beban Pembayaran Bunga Obligasi Negara-Valas </v>
          </cell>
          <cell r="D71">
            <v>29366845720248</v>
          </cell>
          <cell r="E71">
            <v>0</v>
          </cell>
          <cell r="F71">
            <v>29366845720248</v>
          </cell>
        </row>
        <row r="72">
          <cell r="B72">
            <v>541259</v>
          </cell>
          <cell r="C72" t="str">
            <v xml:space="preserve">Beban Pembayaran Biaya/Kewajiban Lainnya Obligasi Negara </v>
          </cell>
          <cell r="D72">
            <v>86678806775</v>
          </cell>
          <cell r="E72">
            <v>0</v>
          </cell>
          <cell r="F72">
            <v>86678806775</v>
          </cell>
        </row>
        <row r="73">
          <cell r="B73">
            <v>541259</v>
          </cell>
          <cell r="C73" t="str">
            <v xml:space="preserve">Pengembalian Beban Pembayaran Biaya/Kewajiban Lainnya Obligasi Negara </v>
          </cell>
          <cell r="D73">
            <v>0</v>
          </cell>
          <cell r="E73">
            <v>1848054000</v>
          </cell>
          <cell r="F73">
            <v>1848054000</v>
          </cell>
        </row>
        <row r="74">
          <cell r="B74">
            <v>541311</v>
          </cell>
          <cell r="C74" t="str">
            <v xml:space="preserve">Beban Pembayaran Imbalan Surat Berharga Syariah Negara - Jangka Panjang </v>
          </cell>
          <cell r="D74">
            <v>19553613378185</v>
          </cell>
          <cell r="E74">
            <v>0</v>
          </cell>
          <cell r="F74">
            <v>19553613378185</v>
          </cell>
        </row>
        <row r="75">
          <cell r="B75">
            <v>541312</v>
          </cell>
          <cell r="C75" t="str">
            <v xml:space="preserve">Beban Pembayaran Biaya/kewajiban lainnya – Imbalan SBSN Jangka Panjang </v>
          </cell>
          <cell r="D75">
            <v>31152995000</v>
          </cell>
          <cell r="E75">
            <v>0</v>
          </cell>
          <cell r="F75">
            <v>31152995000</v>
          </cell>
        </row>
        <row r="76">
          <cell r="B76">
            <v>541341</v>
          </cell>
          <cell r="C76" t="str">
            <v xml:space="preserve">Beban Pembayaran Imbalan SBSN - Jangka Panjang Valas </v>
          </cell>
          <cell r="D76">
            <v>6953910017699</v>
          </cell>
          <cell r="E76">
            <v>0</v>
          </cell>
          <cell r="F76">
            <v>6953910017699</v>
          </cell>
        </row>
        <row r="77">
          <cell r="B77">
            <v>541342</v>
          </cell>
          <cell r="C77" t="str">
            <v xml:space="preserve">Beban Pembayaran Biaya/kewajiban lainnya – Imbalan SBSN Jangka Panjang Valas </v>
          </cell>
          <cell r="D77">
            <v>24460890000</v>
          </cell>
          <cell r="E77">
            <v>0</v>
          </cell>
          <cell r="F77">
            <v>24460890000</v>
          </cell>
        </row>
        <row r="78">
          <cell r="B78">
            <v>541411</v>
          </cell>
          <cell r="C78" t="str">
            <v xml:space="preserve">Beban Bunga Pinjaman Program </v>
          </cell>
          <cell r="D78">
            <v>8281789558174</v>
          </cell>
          <cell r="E78">
            <v>0</v>
          </cell>
          <cell r="F78">
            <v>8281789558174</v>
          </cell>
        </row>
        <row r="79">
          <cell r="B79">
            <v>541419</v>
          </cell>
          <cell r="C79" t="str">
            <v xml:space="preserve">Beban Biaya/kewajiban lainnya Terhadap Pinjaman Program </v>
          </cell>
          <cell r="D79">
            <v>47891434803</v>
          </cell>
          <cell r="E79">
            <v>0</v>
          </cell>
          <cell r="F79">
            <v>47891434803</v>
          </cell>
        </row>
        <row r="80">
          <cell r="B80">
            <v>541421</v>
          </cell>
          <cell r="C80" t="str">
            <v xml:space="preserve">Beban Bunga Pinjaman Proyek </v>
          </cell>
          <cell r="D80">
            <v>7187234289538</v>
          </cell>
          <cell r="E80">
            <v>0</v>
          </cell>
          <cell r="F80">
            <v>7187234289538</v>
          </cell>
        </row>
        <row r="81">
          <cell r="B81">
            <v>541429</v>
          </cell>
          <cell r="C81" t="str">
            <v xml:space="preserve">Beban Biaya/kewajiban lainnya Terhadap Pinjaman Proyek </v>
          </cell>
          <cell r="D81">
            <v>581229381309</v>
          </cell>
          <cell r="E81">
            <v>0</v>
          </cell>
          <cell r="F81">
            <v>581229381309</v>
          </cell>
        </row>
        <row r="82">
          <cell r="B82">
            <v>541429</v>
          </cell>
          <cell r="C82" t="str">
            <v xml:space="preserve">Pengembalian Beban Biaya/kewajiban lainnya Terhadap Pinjaman Proyek </v>
          </cell>
          <cell r="D82">
            <v>0</v>
          </cell>
          <cell r="E82">
            <v>820487008</v>
          </cell>
          <cell r="F82">
            <v>820487008</v>
          </cell>
        </row>
        <row r="83">
          <cell r="B83">
            <v>541461</v>
          </cell>
          <cell r="C83" t="str">
            <v xml:space="preserve">Belanja Pembayaran Biaya Transfer Pinjaman Luar Negeri </v>
          </cell>
          <cell r="D83">
            <v>401154948</v>
          </cell>
          <cell r="E83">
            <v>0</v>
          </cell>
          <cell r="F83">
            <v>401154948</v>
          </cell>
        </row>
        <row r="84">
          <cell r="B84">
            <v>542111</v>
          </cell>
          <cell r="C84" t="str">
            <v xml:space="preserve">Beban Pembayaran Discount Surat Perbendaharaan Negara </v>
          </cell>
          <cell r="D84">
            <v>7170728004000</v>
          </cell>
          <cell r="E84">
            <v>0</v>
          </cell>
          <cell r="F84">
            <v>7170728004000</v>
          </cell>
        </row>
        <row r="85">
          <cell r="B85">
            <v>542111</v>
          </cell>
          <cell r="C85" t="str">
            <v xml:space="preserve">Beban Pembayaran Discount Surat Perbendaharaan Negara </v>
          </cell>
          <cell r="D85">
            <v>0</v>
          </cell>
          <cell r="E85">
            <v>3760790575000</v>
          </cell>
          <cell r="F85">
            <v>3760790575000</v>
          </cell>
        </row>
        <row r="86">
          <cell r="B86">
            <v>542121</v>
          </cell>
          <cell r="C86" t="str">
            <v xml:space="preserve">Beban Pembayaran Discount Obligasi Negara </v>
          </cell>
          <cell r="D86">
            <v>9810252379100</v>
          </cell>
          <cell r="E86">
            <v>0</v>
          </cell>
          <cell r="F86">
            <v>9810252379100</v>
          </cell>
        </row>
        <row r="87">
          <cell r="B87">
            <v>542121</v>
          </cell>
          <cell r="C87" t="str">
            <v xml:space="preserve">Beban Pembayaran Discount Obligasi Negara </v>
          </cell>
          <cell r="D87">
            <v>0</v>
          </cell>
          <cell r="E87">
            <v>10923559806900</v>
          </cell>
          <cell r="F87">
            <v>-10923559806900</v>
          </cell>
        </row>
        <row r="88">
          <cell r="B88">
            <v>542141</v>
          </cell>
          <cell r="C88" t="str">
            <v xml:space="preserve">Beban Pembayaran Discount Obligasi  Negara Valas </v>
          </cell>
          <cell r="D88">
            <v>616094063000</v>
          </cell>
          <cell r="E88">
            <v>0</v>
          </cell>
          <cell r="F88">
            <v>616094063000</v>
          </cell>
        </row>
        <row r="89">
          <cell r="B89">
            <v>542141</v>
          </cell>
          <cell r="C89" t="str">
            <v xml:space="preserve">Beban Pembayaran Discount Obligasi  Negara Valas </v>
          </cell>
          <cell r="D89">
            <v>0</v>
          </cell>
          <cell r="E89">
            <v>368893708800</v>
          </cell>
          <cell r="F89">
            <v>-368893708800</v>
          </cell>
        </row>
        <row r="90">
          <cell r="B90">
            <v>545111</v>
          </cell>
          <cell r="C90" t="str">
            <v xml:space="preserve">Belanja Pembayaran Discount Surat Berharga Syariah Negara - Jangka Panjang </v>
          </cell>
          <cell r="D90">
            <v>2332326169262</v>
          </cell>
          <cell r="E90">
            <v>0</v>
          </cell>
          <cell r="F90">
            <v>2332326169262</v>
          </cell>
        </row>
        <row r="91">
          <cell r="B91">
            <v>545111</v>
          </cell>
          <cell r="C91" t="str">
            <v xml:space="preserve">Belanja Pembayaran Discount Surat Berharga Syariah Negara - Jangka Panjang </v>
          </cell>
          <cell r="D91">
            <v>0</v>
          </cell>
          <cell r="E91">
            <v>2542206537881</v>
          </cell>
          <cell r="F91">
            <v>-2542206537881</v>
          </cell>
        </row>
        <row r="92">
          <cell r="B92">
            <v>545131</v>
          </cell>
          <cell r="C92" t="str">
            <v xml:space="preserve">Belanja Pembayaran Discount SPN </v>
          </cell>
          <cell r="D92">
            <v>1882229406000</v>
          </cell>
          <cell r="E92">
            <v>0</v>
          </cell>
          <cell r="F92">
            <v>1882229406000</v>
          </cell>
        </row>
        <row r="93">
          <cell r="B93">
            <v>545131</v>
          </cell>
          <cell r="C93" t="str">
            <v xml:space="preserve">Belanja Pembayaran Discount SPN </v>
          </cell>
          <cell r="D93">
            <v>0</v>
          </cell>
          <cell r="E93">
            <v>1102986823500</v>
          </cell>
          <cell r="F93">
            <v>-1102986823500</v>
          </cell>
        </row>
        <row r="94">
          <cell r="B94">
            <v>596211</v>
          </cell>
          <cell r="C94" t="str">
            <v xml:space="preserve">Beban Kerugian Selisih Kurs Belum Terealisasi </v>
          </cell>
          <cell r="D94">
            <v>162106079860706</v>
          </cell>
          <cell r="E94">
            <v>0</v>
          </cell>
          <cell r="F94">
            <v>162106079860706</v>
          </cell>
        </row>
        <row r="95">
          <cell r="B95">
            <v>711222</v>
          </cell>
          <cell r="C95" t="str">
            <v xml:space="preserve">Penerimaan Pinjaman Dalam Negeri dari BUMN </v>
          </cell>
          <cell r="D95">
            <v>0</v>
          </cell>
          <cell r="E95">
            <v>981692357831</v>
          </cell>
          <cell r="F95">
            <v>-981692357831</v>
          </cell>
        </row>
        <row r="96">
          <cell r="B96">
            <v>711222</v>
          </cell>
          <cell r="C96" t="str">
            <v xml:space="preserve">Penerimaan Pinjaman Dalam Negeri dari BUMN </v>
          </cell>
          <cell r="D96">
            <v>981692357831</v>
          </cell>
          <cell r="E96">
            <v>0</v>
          </cell>
          <cell r="F96">
            <v>981692357831</v>
          </cell>
        </row>
        <row r="97">
          <cell r="B97">
            <v>711223</v>
          </cell>
          <cell r="C97" t="str">
            <v xml:space="preserve">Penerimaan Pinjaman Dalam Negeri dari Perusahaan Daerah </v>
          </cell>
          <cell r="D97">
            <v>0</v>
          </cell>
          <cell r="E97">
            <v>31245953416</v>
          </cell>
          <cell r="F97">
            <v>31245953416</v>
          </cell>
        </row>
        <row r="98">
          <cell r="B98">
            <v>711223</v>
          </cell>
          <cell r="C98" t="str">
            <v xml:space="preserve">Penerimaan Pinjaman Dalam Negeri dari Perusahaan Daerah </v>
          </cell>
          <cell r="D98">
            <v>31245953416</v>
          </cell>
          <cell r="E98">
            <v>0</v>
          </cell>
          <cell r="F98">
            <v>31245953416</v>
          </cell>
        </row>
        <row r="99">
          <cell r="B99">
            <v>711411</v>
          </cell>
          <cell r="C99" t="str">
            <v xml:space="preserve">Penerimaan Penerbitan / Penjualan Surat Perbendaharaan Negara </v>
          </cell>
          <cell r="D99">
            <v>0</v>
          </cell>
          <cell r="E99">
            <v>127500000000000</v>
          </cell>
          <cell r="F99">
            <v>127500000000000</v>
          </cell>
        </row>
        <row r="100">
          <cell r="B100">
            <v>711411</v>
          </cell>
          <cell r="C100" t="str">
            <v xml:space="preserve">Penerimaan Penerbitan / Penjualan Surat Perbendaharaan Negara </v>
          </cell>
          <cell r="D100">
            <v>127500000000000</v>
          </cell>
          <cell r="E100">
            <v>0</v>
          </cell>
          <cell r="F100">
            <v>127500000000000</v>
          </cell>
        </row>
        <row r="101">
          <cell r="B101">
            <v>711421</v>
          </cell>
          <cell r="C101" t="str">
            <v xml:space="preserve">Penerimaan Penerbitan / Penjualan  Obligasi Negara </v>
          </cell>
          <cell r="D101">
            <v>0</v>
          </cell>
          <cell r="E101">
            <v>230931037000000</v>
          </cell>
          <cell r="F101">
            <v>230931037000000</v>
          </cell>
        </row>
        <row r="102">
          <cell r="B102">
            <v>711421</v>
          </cell>
          <cell r="C102" t="str">
            <v xml:space="preserve">Penerimaan Penerbitan / Penjualan  Obligasi Negara </v>
          </cell>
          <cell r="D102">
            <v>230931037000000</v>
          </cell>
          <cell r="E102">
            <v>0</v>
          </cell>
          <cell r="F102">
            <v>230931037000000</v>
          </cell>
        </row>
        <row r="103">
          <cell r="B103">
            <v>711422</v>
          </cell>
          <cell r="C103" t="str">
            <v xml:space="preserve">Penerimaan Utang Bunga Obligasi Negara </v>
          </cell>
          <cell r="D103">
            <v>0</v>
          </cell>
          <cell r="E103">
            <v>3615734230000</v>
          </cell>
          <cell r="F103">
            <v>3615734230000</v>
          </cell>
        </row>
        <row r="104">
          <cell r="B104">
            <v>711422</v>
          </cell>
          <cell r="C104" t="str">
            <v xml:space="preserve">Penerimaan Utang Bunga Obligasi Negara </v>
          </cell>
          <cell r="D104">
            <v>3615734230000</v>
          </cell>
          <cell r="E104">
            <v>0</v>
          </cell>
          <cell r="F104">
            <v>3615734230000</v>
          </cell>
        </row>
        <row r="105">
          <cell r="B105">
            <v>711441</v>
          </cell>
          <cell r="C105" t="str">
            <v xml:space="preserve">Penerimaan Penerbitan/Penjualan Surat Berharga Syariah Negara - Jangka panjang </v>
          </cell>
          <cell r="D105">
            <v>0</v>
          </cell>
          <cell r="E105">
            <v>89272626083779</v>
          </cell>
          <cell r="F105">
            <v>89272626083779</v>
          </cell>
        </row>
        <row r="106">
          <cell r="B106">
            <v>711441</v>
          </cell>
          <cell r="C106" t="str">
            <v xml:space="preserve">Penerimaan Penerbitan/Penjualan Surat Berharga Syariah Negara - Jangka panjang </v>
          </cell>
          <cell r="D106">
            <v>89272626083779</v>
          </cell>
          <cell r="E106">
            <v>0</v>
          </cell>
          <cell r="F106">
            <v>89272626083779</v>
          </cell>
        </row>
        <row r="107">
          <cell r="B107">
            <v>711442</v>
          </cell>
          <cell r="C107" t="str">
            <v xml:space="preserve">Penerimaan Imbalan Dibayar di muka  Surat Berharga Syariah Negara Jangka panjang </v>
          </cell>
          <cell r="D107">
            <v>0</v>
          </cell>
          <cell r="E107">
            <v>1478578381401</v>
          </cell>
          <cell r="F107">
            <v>1478578381401</v>
          </cell>
        </row>
        <row r="108">
          <cell r="B108">
            <v>711442</v>
          </cell>
          <cell r="C108" t="str">
            <v xml:space="preserve">Penerimaan Imbalan Dibayar di muka  Surat Berharga Syariah Negara Jangka panjang </v>
          </cell>
          <cell r="D108">
            <v>1478578381401</v>
          </cell>
          <cell r="E108">
            <v>0</v>
          </cell>
          <cell r="F108">
            <v>1478578381401</v>
          </cell>
        </row>
        <row r="109">
          <cell r="B109">
            <v>711451</v>
          </cell>
          <cell r="C109" t="str">
            <v xml:space="preserve">Penerimaan dari Penjualan Surat Perbendaharaan Negara Syariah </v>
          </cell>
          <cell r="D109">
            <v>0</v>
          </cell>
          <cell r="E109">
            <v>41980000000000</v>
          </cell>
          <cell r="F109">
            <v>41980000000000</v>
          </cell>
        </row>
        <row r="110">
          <cell r="B110">
            <v>711451</v>
          </cell>
          <cell r="C110" t="str">
            <v xml:space="preserve">Penerimaan dari Penjualan Surat Perbendaharaan Negara Syariah </v>
          </cell>
          <cell r="D110">
            <v>41980000000000</v>
          </cell>
          <cell r="E110">
            <v>0</v>
          </cell>
          <cell r="F110">
            <v>41980000000000</v>
          </cell>
        </row>
        <row r="111">
          <cell r="B111">
            <v>711461</v>
          </cell>
          <cell r="C111" t="str">
            <v xml:space="preserve">Penerimaan Penerbitan/Penjualan SBSN dalam Rangka Pembiayaan Proyek Melalui Surat Berharga Syariah Negara - PBS </v>
          </cell>
          <cell r="D111">
            <v>0</v>
          </cell>
          <cell r="E111">
            <v>7807657916221</v>
          </cell>
          <cell r="F111">
            <v>7807657916221</v>
          </cell>
        </row>
        <row r="112">
          <cell r="B112">
            <v>711461</v>
          </cell>
          <cell r="C112" t="str">
            <v xml:space="preserve">Penerimaan Penerbitan/Penjualan SBSN dalam Rangka Pembiayaan Proyek Melalui Surat Berharga Syariah Negara - PBS </v>
          </cell>
          <cell r="D112">
            <v>7807657916221</v>
          </cell>
          <cell r="E112">
            <v>0</v>
          </cell>
          <cell r="F112">
            <v>7807657916221</v>
          </cell>
        </row>
        <row r="113">
          <cell r="B113">
            <v>711611</v>
          </cell>
          <cell r="C113" t="str">
            <v xml:space="preserve">Penerimaan Penerbitan/Penjualan Obligasi Negara-Valuta Asing </v>
          </cell>
          <cell r="D113">
            <v>0</v>
          </cell>
          <cell r="E113">
            <v>97877550000000</v>
          </cell>
          <cell r="F113">
            <v>97877550000000</v>
          </cell>
        </row>
        <row r="114">
          <cell r="B114">
            <v>711611</v>
          </cell>
          <cell r="C114" t="str">
            <v xml:space="preserve">Penerimaan Penerbitan/Penjualan Obligasi Negara-Valuta Asing </v>
          </cell>
          <cell r="D114">
            <v>97877550000000</v>
          </cell>
          <cell r="E114">
            <v>0</v>
          </cell>
          <cell r="F114">
            <v>97877550000000</v>
          </cell>
        </row>
        <row r="115">
          <cell r="B115">
            <v>711641</v>
          </cell>
          <cell r="C115" t="str">
            <v xml:space="preserve">Penerimaan Penerbitan/Penjualan SBSN Valas-Jangka Panjang </v>
          </cell>
          <cell r="D115">
            <v>0</v>
          </cell>
          <cell r="E115">
            <v>41379000000000</v>
          </cell>
          <cell r="F115">
            <v>41379000000000</v>
          </cell>
        </row>
        <row r="116">
          <cell r="B116">
            <v>711641</v>
          </cell>
          <cell r="C116" t="str">
            <v xml:space="preserve">Penerimaan Penerbitan/Penjualan SBSN Valas-Jangka Panjang </v>
          </cell>
          <cell r="D116">
            <v>41379000000000</v>
          </cell>
          <cell r="E116">
            <v>0</v>
          </cell>
          <cell r="F116">
            <v>41379000000000</v>
          </cell>
        </row>
        <row r="117">
          <cell r="B117">
            <v>712131</v>
          </cell>
          <cell r="C117" t="str">
            <v xml:space="preserve">Penarikan Pinjaman Tunai </v>
          </cell>
          <cell r="D117">
            <v>0</v>
          </cell>
          <cell r="E117">
            <v>33041332000000</v>
          </cell>
          <cell r="F117">
            <v>33041332000000</v>
          </cell>
        </row>
        <row r="118">
          <cell r="B118">
            <v>712131</v>
          </cell>
          <cell r="C118" t="str">
            <v xml:space="preserve">Penarikan Pinjaman Tunai </v>
          </cell>
          <cell r="D118">
            <v>33041332000000</v>
          </cell>
          <cell r="E118">
            <v>0</v>
          </cell>
          <cell r="F118">
            <v>33041332000000</v>
          </cell>
        </row>
        <row r="119">
          <cell r="B119">
            <v>712261</v>
          </cell>
          <cell r="C119" t="str">
            <v xml:space="preserve">Penarikan Pinjaman Kegiatan </v>
          </cell>
          <cell r="D119">
            <v>0</v>
          </cell>
          <cell r="E119">
            <v>13467098160252</v>
          </cell>
          <cell r="F119">
            <v>13467098160252</v>
          </cell>
        </row>
        <row r="120">
          <cell r="B120">
            <v>712261</v>
          </cell>
          <cell r="C120" t="str">
            <v xml:space="preserve">Penarikan Pinjaman Kegiatan </v>
          </cell>
          <cell r="D120">
            <v>13467098160252</v>
          </cell>
          <cell r="E120">
            <v>0</v>
          </cell>
          <cell r="F120">
            <v>13467098160252</v>
          </cell>
        </row>
        <row r="121">
          <cell r="B121">
            <v>721232</v>
          </cell>
          <cell r="C121" t="str">
            <v xml:space="preserve">Pengeluaran Pembiayaan-Cicilan Pokok Pinjaman Dalam Negeri dari BUMN </v>
          </cell>
          <cell r="D121">
            <v>555855579219</v>
          </cell>
          <cell r="E121">
            <v>0</v>
          </cell>
          <cell r="F121">
            <v>555855579219</v>
          </cell>
        </row>
        <row r="122">
          <cell r="B122">
            <v>721232</v>
          </cell>
          <cell r="C122" t="str">
            <v xml:space="preserve">Pengeluaran Pembiayaan-Cicilan Pokok Pinjaman Dalam Negeri dari BUMN </v>
          </cell>
          <cell r="D122">
            <v>0</v>
          </cell>
          <cell r="E122">
            <v>555855579219</v>
          </cell>
          <cell r="F122">
            <v>555855579219</v>
          </cell>
        </row>
        <row r="123">
          <cell r="B123">
            <v>721311</v>
          </cell>
          <cell r="C123" t="str">
            <v xml:space="preserve">Pengeluaran Pelunasan SPN </v>
          </cell>
          <cell r="D123">
            <v>140257290000000</v>
          </cell>
          <cell r="E123">
            <v>0</v>
          </cell>
          <cell r="F123">
            <v>140257290000000</v>
          </cell>
        </row>
        <row r="124">
          <cell r="B124">
            <v>721311</v>
          </cell>
          <cell r="C124" t="str">
            <v xml:space="preserve">Pengeluaran Pelunasan SPN </v>
          </cell>
          <cell r="D124">
            <v>0</v>
          </cell>
          <cell r="E124">
            <v>140257290000000</v>
          </cell>
          <cell r="F124">
            <v>140257290000000</v>
          </cell>
        </row>
        <row r="125">
          <cell r="B125">
            <v>721321</v>
          </cell>
          <cell r="C125" t="str">
            <v xml:space="preserve">Pengeluaran Pelunasan Obligasi Negara </v>
          </cell>
          <cell r="D125">
            <v>54362343949377</v>
          </cell>
          <cell r="E125">
            <v>0</v>
          </cell>
          <cell r="F125">
            <v>54362343949377</v>
          </cell>
        </row>
        <row r="126">
          <cell r="B126">
            <v>721321</v>
          </cell>
          <cell r="C126" t="str">
            <v xml:space="preserve">Pengeluaran Pelunasan Obligasi Negara </v>
          </cell>
          <cell r="D126">
            <v>0</v>
          </cell>
          <cell r="E126">
            <v>54362343949377</v>
          </cell>
          <cell r="F126">
            <v>54362343949377</v>
          </cell>
        </row>
        <row r="127">
          <cell r="B127">
            <v>721324</v>
          </cell>
          <cell r="C127" t="str">
            <v xml:space="preserve">Pembayaran Utang Bunga Obligasi Negara </v>
          </cell>
          <cell r="D127">
            <v>2118351884040</v>
          </cell>
          <cell r="E127">
            <v>0</v>
          </cell>
          <cell r="F127">
            <v>2118351884040</v>
          </cell>
        </row>
        <row r="128">
          <cell r="B128">
            <v>721324</v>
          </cell>
          <cell r="C128" t="str">
            <v xml:space="preserve">Pembayaran Utang Bunga Obligasi Negara </v>
          </cell>
          <cell r="D128">
            <v>0</v>
          </cell>
          <cell r="E128">
            <v>2118351884040</v>
          </cell>
          <cell r="F128">
            <v>2118351884040</v>
          </cell>
        </row>
        <row r="129">
          <cell r="B129">
            <v>721341</v>
          </cell>
          <cell r="C129" t="str">
            <v xml:space="preserve">Pengeluaran Pelunasan Surat Berharga Syariah Negara (SBSN) – Jangka Panjang </v>
          </cell>
          <cell r="D129">
            <v>73588948000000</v>
          </cell>
          <cell r="E129">
            <v>0</v>
          </cell>
          <cell r="F129">
            <v>73588948000000</v>
          </cell>
        </row>
        <row r="130">
          <cell r="B130">
            <v>721341</v>
          </cell>
          <cell r="C130" t="str">
            <v xml:space="preserve">Pengeluaran Pelunasan Surat Berharga Syariah Negara (SBSN) – Jangka Panjang </v>
          </cell>
          <cell r="D130">
            <v>0</v>
          </cell>
          <cell r="E130">
            <v>73588948000000</v>
          </cell>
          <cell r="F130">
            <v>73588948000000</v>
          </cell>
        </row>
        <row r="131">
          <cell r="B131">
            <v>721343</v>
          </cell>
          <cell r="C131" t="str">
            <v xml:space="preserve">Pengeluaran Pembayaran Imbalan dibayar dimuka SBSN-Jangka Panjang </v>
          </cell>
          <cell r="D131">
            <v>1306835392401</v>
          </cell>
          <cell r="E131">
            <v>0</v>
          </cell>
          <cell r="F131">
            <v>1306835392401</v>
          </cell>
        </row>
        <row r="132">
          <cell r="B132">
            <v>721343</v>
          </cell>
          <cell r="C132" t="str">
            <v xml:space="preserve">Pengeluaran Pembayaran Imbalan dibayar dimuka SBSN-Jangka Panjang </v>
          </cell>
          <cell r="D132">
            <v>0</v>
          </cell>
          <cell r="E132">
            <v>1306835392401</v>
          </cell>
          <cell r="F132">
            <v>1306835392401</v>
          </cell>
        </row>
        <row r="133">
          <cell r="B133">
            <v>721351</v>
          </cell>
          <cell r="C133" t="str">
            <v xml:space="preserve">Pengeluaran Pelunasan Surat Perbendaharaan Negara-Syariah </v>
          </cell>
          <cell r="D133">
            <v>33870000000000</v>
          </cell>
          <cell r="E133">
            <v>0</v>
          </cell>
          <cell r="F133">
            <v>33870000000000</v>
          </cell>
        </row>
        <row r="134">
          <cell r="B134">
            <v>721351</v>
          </cell>
          <cell r="C134" t="str">
            <v xml:space="preserve">Pengeluaran Pelunasan Surat Perbendaharaan Negara-Syariah </v>
          </cell>
          <cell r="D134">
            <v>0</v>
          </cell>
          <cell r="E134">
            <v>33870000000000</v>
          </cell>
          <cell r="F134">
            <v>33870000000000</v>
          </cell>
        </row>
        <row r="135">
          <cell r="B135">
            <v>721511</v>
          </cell>
          <cell r="C135" t="str">
            <v xml:space="preserve">Pengeluaran Pelunasan Obligasi Negara - Valas </v>
          </cell>
          <cell r="D135">
            <v>28486418250000</v>
          </cell>
          <cell r="E135">
            <v>0</v>
          </cell>
          <cell r="F135">
            <v>28486418250000</v>
          </cell>
        </row>
        <row r="136">
          <cell r="B136">
            <v>721511</v>
          </cell>
          <cell r="C136" t="str">
            <v xml:space="preserve">Pengeluaran Pelunasan Obligasi Negara - Valas </v>
          </cell>
          <cell r="D136">
            <v>0</v>
          </cell>
          <cell r="E136">
            <v>28486418250000</v>
          </cell>
          <cell r="F136">
            <v>28486418250000</v>
          </cell>
        </row>
        <row r="137">
          <cell r="B137">
            <v>722113</v>
          </cell>
          <cell r="C137" t="str">
            <v xml:space="preserve">Pengeluaran Pembiayaan Cicilan Pokok Utang Luar Negeri – Pinjaman Tunai </v>
          </cell>
          <cell r="D137">
            <v>17176669122028</v>
          </cell>
          <cell r="E137">
            <v>0</v>
          </cell>
          <cell r="F137">
            <v>17176669122028</v>
          </cell>
        </row>
        <row r="138">
          <cell r="B138">
            <v>722113</v>
          </cell>
          <cell r="C138" t="str">
            <v xml:space="preserve">Pengeluaran Pembiayaan Cicilan Pokok Utang Luar Negeri – Pinjaman Tunai </v>
          </cell>
          <cell r="D138">
            <v>0</v>
          </cell>
          <cell r="E138">
            <v>17176669122028</v>
          </cell>
          <cell r="F138">
            <v>17176669122028</v>
          </cell>
        </row>
        <row r="139">
          <cell r="B139">
            <v>722213</v>
          </cell>
          <cell r="C139" t="str">
            <v xml:space="preserve">Pengeluaran Pembiayaan Cicilan Pokok Utang Luar Negeri – Pinjaman Kegiatan </v>
          </cell>
          <cell r="D139">
            <v>35907067040256</v>
          </cell>
          <cell r="E139">
            <v>0</v>
          </cell>
          <cell r="F139">
            <v>35907067040256</v>
          </cell>
        </row>
        <row r="140">
          <cell r="B140">
            <v>722213</v>
          </cell>
          <cell r="C140" t="str">
            <v xml:space="preserve">Pengeluaran Pembiayaan Cicilan Pokok Utang Luar Negeri – Pinjaman Kegiatan </v>
          </cell>
          <cell r="D140">
            <v>0</v>
          </cell>
          <cell r="E140">
            <v>35907067040256</v>
          </cell>
          <cell r="F140">
            <v>35907067040256</v>
          </cell>
        </row>
        <row r="141">
          <cell r="B141">
            <v>817222</v>
          </cell>
          <cell r="C141" t="str">
            <v xml:space="preserve">Penerimaan Non Anggaran Pihak Ketiga Penerbitan SBN Ritel Online </v>
          </cell>
          <cell r="D141">
            <v>0</v>
          </cell>
          <cell r="E141">
            <v>9251162443000</v>
          </cell>
          <cell r="F141">
            <v>9251162443000</v>
          </cell>
        </row>
        <row r="142">
          <cell r="B142">
            <v>827222</v>
          </cell>
          <cell r="C142" t="str">
            <v xml:space="preserve">Pengeluaran Non Anggaran Pihak Ketiga Penerbitan SBN Ritel Online </v>
          </cell>
          <cell r="D142">
            <v>9251162060000</v>
          </cell>
          <cell r="E142">
            <v>0</v>
          </cell>
          <cell r="F142">
            <v>9251162060000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62"/>
  <sheetViews>
    <sheetView workbookViewId="0">
      <selection activeCell="F9" sqref="F9"/>
    </sheetView>
  </sheetViews>
  <sheetFormatPr defaultColWidth="9.1796875" defaultRowHeight="14.5" x14ac:dyDescent="0.35"/>
  <cols>
    <col min="1" max="1" width="0.81640625" style="6" customWidth="1"/>
    <col min="2" max="2" width="54.26953125" style="30" customWidth="1"/>
    <col min="3" max="6" width="20.453125" style="30" customWidth="1"/>
    <col min="7" max="8" width="13.26953125" style="36" bestFit="1" customWidth="1"/>
    <col min="9" max="9" width="30.7265625" style="6" bestFit="1" customWidth="1"/>
    <col min="10" max="16384" width="9.1796875" style="6"/>
  </cols>
  <sheetData>
    <row r="1" spans="2:10" x14ac:dyDescent="0.35">
      <c r="B1" s="2"/>
      <c r="C1" s="3"/>
      <c r="D1" s="3"/>
      <c r="E1" s="4" t="s">
        <v>0</v>
      </c>
      <c r="F1" s="5" t="s">
        <v>30</v>
      </c>
    </row>
    <row r="2" spans="2:10" x14ac:dyDescent="0.35">
      <c r="B2" s="7" t="s">
        <v>28</v>
      </c>
      <c r="C2" s="3"/>
      <c r="D2" s="3"/>
      <c r="E2" s="4" t="s">
        <v>1</v>
      </c>
      <c r="F2" s="5" t="s">
        <v>46</v>
      </c>
    </row>
    <row r="3" spans="2:10" x14ac:dyDescent="0.35">
      <c r="B3" s="8" t="s">
        <v>50</v>
      </c>
      <c r="C3" s="3"/>
      <c r="D3" s="3"/>
      <c r="E3" s="4" t="s">
        <v>2</v>
      </c>
      <c r="F3" s="5" t="s">
        <v>31</v>
      </c>
    </row>
    <row r="4" spans="2:10" x14ac:dyDescent="0.35">
      <c r="B4" s="8"/>
      <c r="C4" s="9" t="s">
        <v>33</v>
      </c>
      <c r="D4" s="9" t="s">
        <v>48</v>
      </c>
      <c r="E4" s="9" t="s">
        <v>41</v>
      </c>
      <c r="F4" s="9" t="s">
        <v>49</v>
      </c>
    </row>
    <row r="5" spans="2:10" x14ac:dyDescent="0.35">
      <c r="B5" s="10" t="s">
        <v>39</v>
      </c>
      <c r="C5" s="11"/>
      <c r="D5" s="11"/>
      <c r="E5" s="11"/>
      <c r="F5" s="11"/>
    </row>
    <row r="6" spans="2:10" x14ac:dyDescent="0.35">
      <c r="B6" s="12" t="s">
        <v>3</v>
      </c>
      <c r="C6" s="13"/>
      <c r="D6" s="13"/>
      <c r="E6" s="13"/>
      <c r="F6" s="13"/>
    </row>
    <row r="7" spans="2:10" x14ac:dyDescent="0.35">
      <c r="B7" s="14" t="s">
        <v>4</v>
      </c>
      <c r="C7" s="15">
        <f>C8+C9+C11+C12+C13</f>
        <v>138569.37160451751</v>
      </c>
      <c r="D7" s="15">
        <f t="shared" ref="D7:F7" si="0">D8+D9+D11+D12+D13</f>
        <v>126029.37476382751</v>
      </c>
      <c r="E7" s="15">
        <f>E8+E9+E11+E12+E13</f>
        <v>118319.37476382751</v>
      </c>
      <c r="F7" s="15">
        <f t="shared" si="0"/>
        <v>119279.37476382752</v>
      </c>
      <c r="I7" s="36"/>
      <c r="J7" s="36"/>
    </row>
    <row r="8" spans="2:10" x14ac:dyDescent="0.35">
      <c r="B8" s="16" t="s">
        <v>5</v>
      </c>
      <c r="C8" s="1">
        <f>'1.1Central Govt.'!C8+'1.2Local Govt.'!C8</f>
        <v>0</v>
      </c>
      <c r="D8" s="1">
        <f>'1.1Central Govt.'!D8+'1.2Local Govt.'!D8</f>
        <v>0</v>
      </c>
      <c r="E8" s="1">
        <f>'1.1Central Govt.'!E8+'1.2Local Govt.'!E8</f>
        <v>0</v>
      </c>
      <c r="F8" s="1">
        <f>'1.1Central Govt.'!F8+'1.2Local Govt.'!F8</f>
        <v>0</v>
      </c>
      <c r="I8" s="36"/>
      <c r="J8" s="36"/>
    </row>
    <row r="9" spans="2:10" x14ac:dyDescent="0.35">
      <c r="B9" s="16" t="s">
        <v>6</v>
      </c>
      <c r="C9" s="1">
        <f>'1.1Central Govt.'!C9+'1.2Local Govt.'!C9</f>
        <v>102900</v>
      </c>
      <c r="D9" s="1">
        <f>'1.1Central Govt.'!D9+'1.2Local Govt.'!D9</f>
        <v>90360</v>
      </c>
      <c r="E9" s="1">
        <f>'1.1Central Govt.'!E9+'1.2Local Govt.'!E9</f>
        <v>82650</v>
      </c>
      <c r="F9" s="1">
        <f>'1.1Central Govt.'!F9+'1.2Local Govt.'!F9</f>
        <v>83610</v>
      </c>
      <c r="I9" s="36"/>
      <c r="J9" s="36"/>
    </row>
    <row r="10" spans="2:10" ht="15" x14ac:dyDescent="0.35">
      <c r="B10" s="43" t="s">
        <v>35</v>
      </c>
      <c r="C10" s="42">
        <f>'1.1Central Govt.'!C10+'1.2Local Govt.'!C10</f>
        <v>-1664.0401939999999</v>
      </c>
      <c r="D10" s="42">
        <f>'1.1Central Govt.'!D10+'1.2Local Govt.'!D10</f>
        <v>-1854.1206870000001</v>
      </c>
      <c r="E10" s="42">
        <f>'1.1Central Govt.'!E10+'1.2Local Govt.'!E10</f>
        <v>-1863.557485</v>
      </c>
      <c r="F10" s="42">
        <f>'1.1Central Govt.'!F10+'1.2Local Govt.'!F10</f>
        <v>-1761.1045670000001</v>
      </c>
      <c r="I10" s="36"/>
      <c r="J10" s="36"/>
    </row>
    <row r="11" spans="2:10" x14ac:dyDescent="0.35">
      <c r="B11" s="16" t="s">
        <v>7</v>
      </c>
      <c r="C11" s="1">
        <f>'1.1Central Govt.'!C11+'1.2Local Govt.'!C11</f>
        <v>213.658200915507</v>
      </c>
      <c r="D11" s="1">
        <f>'1.1Central Govt.'!D11+'1.2Local Govt.'!D11</f>
        <v>213.658200915507</v>
      </c>
      <c r="E11" s="1">
        <f>'1.1Central Govt.'!E11+'1.2Local Govt.'!E11</f>
        <v>213.658200915507</v>
      </c>
      <c r="F11" s="1">
        <f>'1.1Central Govt.'!F11+'1.2Local Govt.'!F11</f>
        <v>213.658200915507</v>
      </c>
      <c r="I11" s="36"/>
      <c r="J11" s="36"/>
    </row>
    <row r="12" spans="2:10" x14ac:dyDescent="0.35">
      <c r="B12" s="16" t="s">
        <v>8</v>
      </c>
      <c r="C12" s="1">
        <f>'1.1Central Govt.'!C12+'1.2Local Govt.'!C12</f>
        <v>0</v>
      </c>
      <c r="D12" s="1">
        <f>'1.1Central Govt.'!D12+'1.2Local Govt.'!D12</f>
        <v>0</v>
      </c>
      <c r="E12" s="1">
        <f>'1.1Central Govt.'!E12+'1.2Local Govt.'!E12</f>
        <v>0</v>
      </c>
      <c r="F12" s="1">
        <f>'1.1Central Govt.'!F12+'1.2Local Govt.'!F12</f>
        <v>0</v>
      </c>
      <c r="I12" s="36"/>
      <c r="J12" s="36"/>
    </row>
    <row r="13" spans="2:10" x14ac:dyDescent="0.35">
      <c r="B13" s="16" t="s">
        <v>9</v>
      </c>
      <c r="C13" s="1">
        <f>'1.1Central Govt.'!C13+'1.2Local Govt.'!C13</f>
        <v>35455.713403602014</v>
      </c>
      <c r="D13" s="1">
        <f>'1.1Central Govt.'!D13+'1.2Local Govt.'!D13</f>
        <v>35455.716562911999</v>
      </c>
      <c r="E13" s="1">
        <f>'1.1Central Govt.'!E13+'1.2Local Govt.'!E13</f>
        <v>35455.716562911999</v>
      </c>
      <c r="F13" s="1">
        <f>'1.1Central Govt.'!F13+'1.2Local Govt.'!F13</f>
        <v>35455.716562912014</v>
      </c>
      <c r="I13" s="36"/>
      <c r="J13" s="36"/>
    </row>
    <row r="14" spans="2:10" x14ac:dyDescent="0.35">
      <c r="B14" s="14" t="s">
        <v>10</v>
      </c>
      <c r="C14" s="15">
        <f>C15+C24</f>
        <v>4375784.3150967723</v>
      </c>
      <c r="D14" s="15">
        <f t="shared" ref="D14:F14" si="1">D15+D24</f>
        <v>4488667.3435256062</v>
      </c>
      <c r="E14" s="15">
        <f>E15+E24</f>
        <v>4499729.4518950535</v>
      </c>
      <c r="F14" s="15">
        <f t="shared" si="1"/>
        <v>4629298.5990167391</v>
      </c>
      <c r="I14" s="36"/>
      <c r="J14" s="36"/>
    </row>
    <row r="15" spans="2:10" x14ac:dyDescent="0.35">
      <c r="B15" s="14" t="s">
        <v>11</v>
      </c>
      <c r="C15" s="15">
        <f>C16+C17+C20+C22+C23</f>
        <v>369531.68553287594</v>
      </c>
      <c r="D15" s="15">
        <f t="shared" ref="D15:F15" si="2">D16+D17+D20+D22+D23</f>
        <v>362797.29879803158</v>
      </c>
      <c r="E15" s="15">
        <f>E16+E17+E20+E22+E23</f>
        <v>253395.26114491059</v>
      </c>
      <c r="F15" s="15">
        <f t="shared" si="2"/>
        <v>303106.93564026768</v>
      </c>
      <c r="I15" s="36"/>
      <c r="J15" s="36"/>
    </row>
    <row r="16" spans="2:10" x14ac:dyDescent="0.35">
      <c r="B16" s="16" t="s">
        <v>5</v>
      </c>
      <c r="C16" s="1">
        <f>'1.1Central Govt.'!C16+'1.2Local Govt.'!C16</f>
        <v>0</v>
      </c>
      <c r="D16" s="1">
        <f>'1.1Central Govt.'!D16+'1.2Local Govt.'!D16</f>
        <v>0</v>
      </c>
      <c r="E16" s="1">
        <f>'1.1Central Govt.'!E16+'1.2Local Govt.'!E16</f>
        <v>0</v>
      </c>
      <c r="F16" s="1">
        <f>'1.1Central Govt.'!F16+'1.2Local Govt.'!F16</f>
        <v>0</v>
      </c>
      <c r="I16" s="36"/>
      <c r="J16" s="36"/>
    </row>
    <row r="17" spans="2:10" x14ac:dyDescent="0.35">
      <c r="B17" s="16" t="s">
        <v>6</v>
      </c>
      <c r="C17" s="1">
        <f>'1.1Central Govt.'!C17+'1.2Local Govt.'!C17</f>
        <v>278132.01482776098</v>
      </c>
      <c r="D17" s="1">
        <f>'1.1Central Govt.'!D17+'1.2Local Govt.'!D17</f>
        <v>274171.40464764001</v>
      </c>
      <c r="E17" s="1">
        <f>'1.1Central Govt.'!E17+'1.2Local Govt.'!E17</f>
        <v>164195.10295096799</v>
      </c>
      <c r="F17" s="1">
        <f>'1.1Central Govt.'!F17+'1.2Local Govt.'!F17</f>
        <v>212557.93673268301</v>
      </c>
      <c r="I17" s="36"/>
      <c r="J17" s="36"/>
    </row>
    <row r="18" spans="2:10" ht="15" x14ac:dyDescent="0.35">
      <c r="B18" s="43" t="s">
        <v>35</v>
      </c>
      <c r="C18" s="42">
        <f>'1.1Central Govt.'!C18+'1.2Local Govt.'!C18</f>
        <v>-22.985318000000003</v>
      </c>
      <c r="D18" s="42">
        <f>'1.1Central Govt.'!D18+'1.2Local Govt.'!D18</f>
        <v>-14.064883999999999</v>
      </c>
      <c r="E18" s="42">
        <f>'1.1Central Govt.'!E18+'1.2Local Govt.'!E18</f>
        <v>-15.932259999999999</v>
      </c>
      <c r="F18" s="42">
        <f>'1.1Central Govt.'!F18+'1.2Local Govt.'!F18</f>
        <v>162.91564600000001</v>
      </c>
      <c r="I18" s="36"/>
      <c r="J18" s="36"/>
    </row>
    <row r="19" spans="2:10" ht="15" x14ac:dyDescent="0.35">
      <c r="B19" s="43" t="s">
        <v>36</v>
      </c>
      <c r="C19" s="42">
        <f>'1.1Central Govt.'!C19+'1.2Local Govt.'!C19</f>
        <v>58360.927183310007</v>
      </c>
      <c r="D19" s="42">
        <f>'1.1Central Govt.'!D19+'1.2Local Govt.'!D19</f>
        <v>57471.831336870018</v>
      </c>
      <c r="E19" s="42">
        <f>'1.1Central Govt.'!E19+'1.2Local Govt.'!E19</f>
        <v>59961.909246879863</v>
      </c>
      <c r="F19" s="42">
        <f>'1.1Central Govt.'!F19+'1.2Local Govt.'!F19</f>
        <v>58101.809600035602</v>
      </c>
      <c r="I19" s="36"/>
      <c r="J19" s="36"/>
    </row>
    <row r="20" spans="2:10" x14ac:dyDescent="0.35">
      <c r="B20" s="16" t="s">
        <v>7</v>
      </c>
      <c r="C20" s="1">
        <f>'1.1Central Govt.'!C20+'1.2Local Govt.'!C20</f>
        <v>91399.670705114928</v>
      </c>
      <c r="D20" s="1">
        <f>'1.1Central Govt.'!D20+'1.2Local Govt.'!D20</f>
        <v>88625.89415039157</v>
      </c>
      <c r="E20" s="1">
        <f>'1.1Central Govt.'!E20+'1.2Local Govt.'!E20</f>
        <v>89200.158193942581</v>
      </c>
      <c r="F20" s="1">
        <f>'1.1Central Govt.'!F20+'1.2Local Govt.'!F20</f>
        <v>90548.998907584668</v>
      </c>
      <c r="I20" s="36"/>
      <c r="J20" s="36"/>
    </row>
    <row r="21" spans="2:10" ht="15" x14ac:dyDescent="0.35">
      <c r="B21" s="43" t="s">
        <v>36</v>
      </c>
      <c r="C21" s="42">
        <f>'1.1Central Govt.'!C21+'1.2Local Govt.'!C21</f>
        <v>5207.7803035691359</v>
      </c>
      <c r="D21" s="42">
        <f>'1.1Central Govt.'!D21+'1.2Local Govt.'!D21</f>
        <v>6573.3865144819501</v>
      </c>
      <c r="E21" s="42">
        <f>'1.1Central Govt.'!E21+'1.2Local Govt.'!E21</f>
        <v>117.885378637</v>
      </c>
      <c r="F21" s="42">
        <f>'1.1Central Govt.'!F21+'1.2Local Govt.'!F21</f>
        <v>5665.2561356802498</v>
      </c>
      <c r="I21" s="36"/>
      <c r="J21" s="36"/>
    </row>
    <row r="22" spans="2:10" x14ac:dyDescent="0.35">
      <c r="B22" s="16" t="s">
        <v>8</v>
      </c>
      <c r="C22" s="1">
        <f>'1.1Central Govt.'!C22+'1.2Local Govt.'!C22</f>
        <v>0</v>
      </c>
      <c r="D22" s="1">
        <f>'1.1Central Govt.'!D22+'1.2Local Govt.'!D22</f>
        <v>0</v>
      </c>
      <c r="E22" s="1">
        <f>'1.1Central Govt.'!E22+'1.2Local Govt.'!E22</f>
        <v>0</v>
      </c>
      <c r="F22" s="1">
        <f>'1.1Central Govt.'!F22+'1.2Local Govt.'!F22</f>
        <v>0</v>
      </c>
      <c r="I22" s="36"/>
      <c r="J22" s="36"/>
    </row>
    <row r="23" spans="2:10" x14ac:dyDescent="0.35">
      <c r="B23" s="16" t="s">
        <v>9</v>
      </c>
      <c r="C23" s="1">
        <f>'1.1Central Govt.'!C23+'1.2Local Govt.'!C23</f>
        <v>0</v>
      </c>
      <c r="D23" s="1">
        <f>'1.1Central Govt.'!D23+'1.2Local Govt.'!D23</f>
        <v>0</v>
      </c>
      <c r="E23" s="1">
        <f>'1.1Central Govt.'!E23+'1.2Local Govt.'!E23</f>
        <v>0</v>
      </c>
      <c r="F23" s="1">
        <f>'1.1Central Govt.'!F23+'1.2Local Govt.'!F23</f>
        <v>0</v>
      </c>
      <c r="I23" s="36"/>
      <c r="J23" s="36"/>
    </row>
    <row r="24" spans="2:10" x14ac:dyDescent="0.35">
      <c r="B24" s="14" t="s">
        <v>12</v>
      </c>
      <c r="C24" s="15">
        <f>C25+C26+C27+C29+C30+C31</f>
        <v>4006252.629563896</v>
      </c>
      <c r="D24" s="15">
        <f t="shared" ref="D24:F24" si="3">D25+D26+D27+D29+D30+D31</f>
        <v>4125870.044727575</v>
      </c>
      <c r="E24" s="15">
        <f>E25+E26+E27+E29+E30+E31</f>
        <v>4246334.1907501426</v>
      </c>
      <c r="F24" s="15">
        <f t="shared" si="3"/>
        <v>4326191.663376471</v>
      </c>
      <c r="I24" s="36"/>
      <c r="J24" s="36"/>
    </row>
    <row r="25" spans="2:10" x14ac:dyDescent="0.35">
      <c r="B25" s="16" t="s">
        <v>13</v>
      </c>
      <c r="C25" s="1">
        <f>'1.1Central Govt.'!C25+'1.2Local Govt.'!C25</f>
        <v>0</v>
      </c>
      <c r="D25" s="1">
        <f>'1.1Central Govt.'!D25+'1.2Local Govt.'!D25</f>
        <v>0</v>
      </c>
      <c r="E25" s="1">
        <f>'1.1Central Govt.'!E25+'1.2Local Govt.'!E25</f>
        <v>0</v>
      </c>
      <c r="F25" s="1">
        <f>'1.1Central Govt.'!F25+'1.2Local Govt.'!F25</f>
        <v>0</v>
      </c>
      <c r="I25" s="36"/>
      <c r="J25" s="36"/>
    </row>
    <row r="26" spans="2:10" x14ac:dyDescent="0.35">
      <c r="B26" s="16" t="s">
        <v>5</v>
      </c>
      <c r="C26" s="1">
        <f>'1.1Central Govt.'!C26+'1.2Local Govt.'!C26</f>
        <v>0</v>
      </c>
      <c r="D26" s="1">
        <f>'1.1Central Govt.'!D26+'1.2Local Govt.'!D26</f>
        <v>0</v>
      </c>
      <c r="E26" s="1">
        <f>'1.1Central Govt.'!E26+'1.2Local Govt.'!E26</f>
        <v>0</v>
      </c>
      <c r="F26" s="1">
        <f>'1.1Central Govt.'!F26+'1.2Local Govt.'!F26</f>
        <v>0</v>
      </c>
      <c r="I26" s="36"/>
      <c r="J26" s="36"/>
    </row>
    <row r="27" spans="2:10" x14ac:dyDescent="0.35">
      <c r="B27" s="16" t="s">
        <v>6</v>
      </c>
      <c r="C27" s="1">
        <f>'1.1Central Govt.'!C27+'1.2Local Govt.'!C27</f>
        <v>3274969.9952145498</v>
      </c>
      <c r="D27" s="1">
        <f>'1.1Central Govt.'!D27+'1.2Local Govt.'!D27</f>
        <v>3411586.9841036601</v>
      </c>
      <c r="E27" s="1">
        <f>'1.1Central Govt.'!E27+'1.2Local Govt.'!E27</f>
        <v>3537713.0123070441</v>
      </c>
      <c r="F27" s="1">
        <f>'1.1Central Govt.'!F27+'1.2Local Govt.'!F27</f>
        <v>3619366.63852689</v>
      </c>
      <c r="I27" s="36"/>
      <c r="J27" s="36"/>
    </row>
    <row r="28" spans="2:10" ht="15" x14ac:dyDescent="0.35">
      <c r="B28" s="43" t="s">
        <v>35</v>
      </c>
      <c r="C28" s="42">
        <f>'1.1Central Govt.'!C28+'1.2Local Govt.'!C28</f>
        <v>346.86268900000096</v>
      </c>
      <c r="D28" s="42">
        <f>'1.1Central Govt.'!D28+'1.2Local Govt.'!D28</f>
        <v>1251.393552999999</v>
      </c>
      <c r="E28" s="42">
        <f>'1.1Central Govt.'!E28+'1.2Local Govt.'!E28</f>
        <v>2802.0283100000015</v>
      </c>
      <c r="F28" s="42">
        <f>'1.1Central Govt.'!F28+'1.2Local Govt.'!F28</f>
        <v>2742.9334429999999</v>
      </c>
      <c r="I28" s="36"/>
      <c r="J28" s="36"/>
    </row>
    <row r="29" spans="2:10" x14ac:dyDescent="0.35">
      <c r="B29" s="16" t="s">
        <v>7</v>
      </c>
      <c r="C29" s="1">
        <f>'1.1Central Govt.'!C29+'1.2Local Govt.'!C29</f>
        <v>731282.63434934604</v>
      </c>
      <c r="D29" s="1">
        <f>'1.1Central Govt.'!D29+'1.2Local Govt.'!D29</f>
        <v>714283.06062391517</v>
      </c>
      <c r="E29" s="1">
        <f>'1.1Central Govt.'!E29+'1.2Local Govt.'!E29</f>
        <v>708621.17844309867</v>
      </c>
      <c r="F29" s="1">
        <f>'1.1Central Govt.'!F29+'1.2Local Govt.'!F29</f>
        <v>706825.02484958153</v>
      </c>
      <c r="I29" s="36"/>
      <c r="J29" s="36"/>
    </row>
    <row r="30" spans="2:10" x14ac:dyDescent="0.35">
      <c r="B30" s="16" t="s">
        <v>8</v>
      </c>
      <c r="C30" s="1">
        <f>'1.1Central Govt.'!C30+'1.2Local Govt.'!C30</f>
        <v>0</v>
      </c>
      <c r="D30" s="1">
        <f>'1.1Central Govt.'!D30+'1.2Local Govt.'!D30</f>
        <v>0</v>
      </c>
      <c r="E30" s="1">
        <f>'1.1Central Govt.'!E30+'1.2Local Govt.'!E30</f>
        <v>0</v>
      </c>
      <c r="F30" s="1">
        <f>'1.1Central Govt.'!F30+'1.2Local Govt.'!F30</f>
        <v>0</v>
      </c>
      <c r="I30" s="36"/>
      <c r="J30" s="36"/>
    </row>
    <row r="31" spans="2:10" x14ac:dyDescent="0.35">
      <c r="B31" s="16" t="s">
        <v>9</v>
      </c>
      <c r="C31" s="1">
        <f>'1.1Central Govt.'!C31+'1.2Local Govt.'!C31</f>
        <v>0</v>
      </c>
      <c r="D31" s="1">
        <f>'1.1Central Govt.'!D31+'1.2Local Govt.'!D31</f>
        <v>0</v>
      </c>
      <c r="E31" s="1">
        <f>'1.1Central Govt.'!E31+'1.2Local Govt.'!E31</f>
        <v>0</v>
      </c>
      <c r="F31" s="1">
        <f>'1.1Central Govt.'!F31+'1.2Local Govt.'!F31</f>
        <v>0</v>
      </c>
      <c r="I31" s="36"/>
      <c r="J31" s="36"/>
    </row>
    <row r="32" spans="2:10" x14ac:dyDescent="0.35">
      <c r="B32" s="14" t="s">
        <v>14</v>
      </c>
      <c r="C32" s="17">
        <f>C33+C34+C35+C38+C40+C41</f>
        <v>4514353.6867012894</v>
      </c>
      <c r="D32" s="17">
        <f t="shared" ref="D32" si="4">D33+D34+D35+D38+D40+D41</f>
        <v>4614696.718289434</v>
      </c>
      <c r="E32" s="17">
        <f>E33+E34+E35+E38+E40+E41</f>
        <v>4618048.8266588803</v>
      </c>
      <c r="F32" s="17">
        <f>F33+F34+F35+F38+F40+F41</f>
        <v>4748577.9737805668</v>
      </c>
      <c r="I32" s="36"/>
      <c r="J32" s="36"/>
    </row>
    <row r="33" spans="2:10" x14ac:dyDescent="0.35">
      <c r="B33" s="16" t="s">
        <v>13</v>
      </c>
      <c r="C33" s="34">
        <v>0</v>
      </c>
      <c r="D33" s="34">
        <v>0</v>
      </c>
      <c r="E33" s="34">
        <v>0</v>
      </c>
      <c r="F33" s="34">
        <v>0</v>
      </c>
      <c r="I33" s="36"/>
      <c r="J33" s="36"/>
    </row>
    <row r="34" spans="2:10" x14ac:dyDescent="0.35">
      <c r="B34" s="16" t="s">
        <v>5</v>
      </c>
      <c r="C34" s="34">
        <v>0</v>
      </c>
      <c r="D34" s="34">
        <v>0</v>
      </c>
      <c r="E34" s="34">
        <v>0</v>
      </c>
      <c r="F34" s="34">
        <v>0</v>
      </c>
      <c r="I34" s="36"/>
      <c r="J34" s="36"/>
    </row>
    <row r="35" spans="2:10" x14ac:dyDescent="0.35">
      <c r="B35" s="16" t="s">
        <v>6</v>
      </c>
      <c r="C35" s="34">
        <f>C9+C17+C27</f>
        <v>3656002.0100423107</v>
      </c>
      <c r="D35" s="34">
        <f>D9+D17+D27</f>
        <v>3776118.3887513001</v>
      </c>
      <c r="E35" s="34">
        <f>E9+E17+E27</f>
        <v>3784558.115258012</v>
      </c>
      <c r="F35" s="34">
        <f>F9+F17+F27</f>
        <v>3915534.5752595728</v>
      </c>
      <c r="I35" s="36"/>
      <c r="J35" s="36"/>
    </row>
    <row r="36" spans="2:10" ht="15" x14ac:dyDescent="0.35">
      <c r="B36" s="43" t="s">
        <v>35</v>
      </c>
      <c r="C36" s="39">
        <f>C10+C18+C28</f>
        <v>-1340.162822999999</v>
      </c>
      <c r="D36" s="39">
        <f>D10+D18+D28</f>
        <v>-616.79201800000101</v>
      </c>
      <c r="E36" s="39">
        <f>E10+E18+E28</f>
        <v>922.53856500000143</v>
      </c>
      <c r="F36" s="39">
        <f t="shared" ref="F36" si="5">F10+F18+F28</f>
        <v>1144.7445219999997</v>
      </c>
      <c r="I36" s="36"/>
      <c r="J36" s="36"/>
    </row>
    <row r="37" spans="2:10" ht="15" x14ac:dyDescent="0.35">
      <c r="B37" s="43" t="s">
        <v>36</v>
      </c>
      <c r="C37" s="39">
        <f>C19</f>
        <v>58360.927183310007</v>
      </c>
      <c r="D37" s="39">
        <f>D19</f>
        <v>57471.831336870018</v>
      </c>
      <c r="E37" s="39">
        <f>E19</f>
        <v>59961.909246879863</v>
      </c>
      <c r="F37" s="39">
        <f t="shared" ref="F37" si="6">F19</f>
        <v>58101.809600035602</v>
      </c>
      <c r="I37" s="36"/>
      <c r="J37" s="36"/>
    </row>
    <row r="38" spans="2:10" x14ac:dyDescent="0.35">
      <c r="B38" s="16" t="s">
        <v>7</v>
      </c>
      <c r="C38" s="34">
        <f>C11+C20+C29</f>
        <v>822895.96325537644</v>
      </c>
      <c r="D38" s="34">
        <f>D11+D20+D29</f>
        <v>803122.61297522229</v>
      </c>
      <c r="E38" s="34">
        <f>E11+E20+E29</f>
        <v>798034.99483795674</v>
      </c>
      <c r="F38" s="34">
        <f>F11+F20+F29</f>
        <v>797587.68195808167</v>
      </c>
      <c r="I38" s="36"/>
      <c r="J38" s="36"/>
    </row>
    <row r="39" spans="2:10" ht="15" x14ac:dyDescent="0.35">
      <c r="B39" s="43" t="s">
        <v>36</v>
      </c>
      <c r="C39" s="39">
        <f>+C21</f>
        <v>5207.7803035691359</v>
      </c>
      <c r="D39" s="39">
        <f>+D21</f>
        <v>6573.3865144819501</v>
      </c>
      <c r="E39" s="39">
        <f>+E21</f>
        <v>117.885378637</v>
      </c>
      <c r="F39" s="39">
        <f t="shared" ref="F39" si="7">+F21</f>
        <v>5665.2561356802498</v>
      </c>
      <c r="I39" s="36"/>
      <c r="J39" s="36"/>
    </row>
    <row r="40" spans="2:10" x14ac:dyDescent="0.35">
      <c r="B40" s="16" t="s">
        <v>8</v>
      </c>
      <c r="C40" s="34">
        <f t="shared" ref="C40:F41" si="8">C12+C30+C22</f>
        <v>0</v>
      </c>
      <c r="D40" s="34">
        <f t="shared" si="8"/>
        <v>0</v>
      </c>
      <c r="E40" s="34">
        <f t="shared" si="8"/>
        <v>0</v>
      </c>
      <c r="F40" s="34">
        <f t="shared" si="8"/>
        <v>0</v>
      </c>
      <c r="I40" s="36"/>
      <c r="J40" s="36"/>
    </row>
    <row r="41" spans="2:10" x14ac:dyDescent="0.35">
      <c r="B41" s="16" t="s">
        <v>9</v>
      </c>
      <c r="C41" s="34">
        <f t="shared" si="8"/>
        <v>35455.713403602014</v>
      </c>
      <c r="D41" s="34">
        <f t="shared" si="8"/>
        <v>35455.716562911999</v>
      </c>
      <c r="E41" s="34">
        <f t="shared" si="8"/>
        <v>35455.716562911999</v>
      </c>
      <c r="F41" s="34">
        <f t="shared" si="8"/>
        <v>35455.716562912014</v>
      </c>
      <c r="I41" s="36"/>
      <c r="J41" s="36"/>
    </row>
    <row r="42" spans="2:10" x14ac:dyDescent="0.35">
      <c r="B42" s="8"/>
      <c r="C42" s="20"/>
      <c r="D42" s="20"/>
      <c r="E42" s="20"/>
      <c r="F42" s="20"/>
    </row>
    <row r="43" spans="2:10" x14ac:dyDescent="0.35">
      <c r="B43" s="16"/>
      <c r="C43" s="18"/>
      <c r="D43" s="18"/>
      <c r="E43" s="18"/>
      <c r="F43" s="18"/>
    </row>
    <row r="44" spans="2:10" x14ac:dyDescent="0.35">
      <c r="B44" s="19" t="s">
        <v>15</v>
      </c>
      <c r="C44" s="18"/>
      <c r="D44" s="18"/>
      <c r="E44" s="18"/>
      <c r="F44" s="18"/>
    </row>
    <row r="45" spans="2:10" x14ac:dyDescent="0.35">
      <c r="B45" s="16" t="s">
        <v>16</v>
      </c>
      <c r="C45" s="35">
        <f>'1.1Central Govt.'!C44+'1.2Local Govt.'!C44</f>
        <v>2656917.7564353859</v>
      </c>
      <c r="D45" s="35">
        <f>'1.1Central Govt.'!D44+'1.2Local Govt.'!D44</f>
        <v>2815704.9581273994</v>
      </c>
      <c r="E45" s="35">
        <f>'1.1Central Govt.'!E44+'1.2Local Govt.'!E44</f>
        <v>2790254.1633624658</v>
      </c>
      <c r="F45" s="35">
        <f>'1.1Central Govt.'!F44+'1.2Local Govt.'!F44</f>
        <v>2929846.3608726673</v>
      </c>
      <c r="I45" s="36"/>
      <c r="J45" s="36"/>
    </row>
    <row r="46" spans="2:10" x14ac:dyDescent="0.35">
      <c r="B46" s="16" t="s">
        <v>17</v>
      </c>
      <c r="C46" s="35">
        <f>'1.1Central Govt.'!C45+'1.2Local Govt.'!C45</f>
        <v>1857435.9302659091</v>
      </c>
      <c r="D46" s="35">
        <f>'1.1Central Govt.'!D45+'1.2Local Govt.'!D45</f>
        <v>1798991.7570027062</v>
      </c>
      <c r="E46" s="35">
        <f>'1.1Central Govt.'!E45+'1.2Local Govt.'!E45</f>
        <v>1827794.6632964157</v>
      </c>
      <c r="F46" s="35">
        <f>'1.1Central Govt.'!F45+'1.2Local Govt.'!F45</f>
        <v>1818731.6129079047</v>
      </c>
      <c r="I46" s="36"/>
      <c r="J46" s="36"/>
    </row>
    <row r="47" spans="2:10" x14ac:dyDescent="0.35">
      <c r="B47" s="16"/>
      <c r="C47" s="18"/>
      <c r="D47" s="18"/>
      <c r="E47" s="18"/>
      <c r="F47" s="18"/>
    </row>
    <row r="48" spans="2:10" x14ac:dyDescent="0.35">
      <c r="B48" s="12" t="s">
        <v>18</v>
      </c>
      <c r="C48" s="18"/>
      <c r="D48" s="13"/>
      <c r="E48" s="13"/>
      <c r="F48" s="13"/>
    </row>
    <row r="49" spans="2:18" x14ac:dyDescent="0.35">
      <c r="B49" s="16" t="s">
        <v>19</v>
      </c>
      <c r="C49" s="35">
        <f>'1.1Central Govt.'!C48+'1.2Local Govt.'!C48</f>
        <v>1859071.2903353856</v>
      </c>
      <c r="D49" s="35">
        <f>'1.1Central Govt.'!D48+'1.2Local Govt.'!D48</f>
        <v>1941310.3163423995</v>
      </c>
      <c r="E49" s="35">
        <f>'1.1Central Govt.'!E48+'1.2Local Govt.'!E48</f>
        <v>1894747.0526124658</v>
      </c>
      <c r="F49" s="35">
        <f>'1.1Central Govt.'!F48+'1.2Local Govt.'!F48</f>
        <v>1993564.3456926672</v>
      </c>
      <c r="I49" s="36"/>
      <c r="J49" s="36"/>
    </row>
    <row r="50" spans="2:18" x14ac:dyDescent="0.35">
      <c r="B50" s="16" t="s">
        <v>20</v>
      </c>
      <c r="C50" s="35">
        <f>'1.1Central Govt.'!C49+'1.2Local Govt.'!C49</f>
        <v>2655282.3963659094</v>
      </c>
      <c r="D50" s="35">
        <f>'1.1Central Govt.'!D49+'1.2Local Govt.'!D49</f>
        <v>2673386.3987877062</v>
      </c>
      <c r="E50" s="35">
        <f>'1.1Central Govt.'!E49+'1.2Local Govt.'!E49</f>
        <v>2723301.7740464155</v>
      </c>
      <c r="F50" s="35">
        <f>'1.1Central Govt.'!F49+'1.2Local Govt.'!F49</f>
        <v>2755013.6280879048</v>
      </c>
      <c r="I50" s="36"/>
      <c r="J50" s="36"/>
    </row>
    <row r="51" spans="2:18" x14ac:dyDescent="0.35">
      <c r="B51" s="8"/>
      <c r="C51" s="20"/>
      <c r="D51" s="20"/>
      <c r="E51" s="20"/>
      <c r="F51" s="20"/>
    </row>
    <row r="52" spans="2:18" x14ac:dyDescent="0.35">
      <c r="B52" s="21"/>
      <c r="C52" s="22"/>
      <c r="D52" s="22"/>
      <c r="E52" s="13"/>
      <c r="F52" s="13"/>
    </row>
    <row r="53" spans="2:18" x14ac:dyDescent="0.35">
      <c r="B53" s="12" t="s">
        <v>21</v>
      </c>
      <c r="C53" s="23"/>
      <c r="D53" s="22"/>
      <c r="E53" s="13"/>
      <c r="F53" s="13"/>
    </row>
    <row r="54" spans="2:18" x14ac:dyDescent="0.35">
      <c r="B54" s="21" t="s">
        <v>26</v>
      </c>
      <c r="C54" s="40">
        <f>C36</f>
        <v>-1340.162822999999</v>
      </c>
      <c r="D54" s="40">
        <f t="shared" ref="D54:F54" si="9">D36</f>
        <v>-616.79201800000101</v>
      </c>
      <c r="E54" s="40">
        <f t="shared" si="9"/>
        <v>922.53856500000143</v>
      </c>
      <c r="F54" s="40">
        <f t="shared" si="9"/>
        <v>1144.7445219999997</v>
      </c>
    </row>
    <row r="55" spans="2:18" x14ac:dyDescent="0.35">
      <c r="B55" s="21" t="s">
        <v>27</v>
      </c>
      <c r="C55" s="40">
        <f>C37+C39</f>
        <v>63568.707486879139</v>
      </c>
      <c r="D55" s="40">
        <f t="shared" ref="D55:F55" si="10">D37+D39</f>
        <v>64045.217851351968</v>
      </c>
      <c r="E55" s="40">
        <f t="shared" si="10"/>
        <v>60079.794625516864</v>
      </c>
      <c r="F55" s="40">
        <f t="shared" si="10"/>
        <v>63767.065735715849</v>
      </c>
    </row>
    <row r="56" spans="2:18" x14ac:dyDescent="0.35">
      <c r="B56" s="24"/>
      <c r="C56" s="25"/>
      <c r="D56" s="25"/>
      <c r="E56" s="26"/>
      <c r="F56" s="26"/>
    </row>
    <row r="57" spans="2:18" x14ac:dyDescent="0.35">
      <c r="B57" s="27" t="s">
        <v>22</v>
      </c>
      <c r="C57" s="28">
        <f>(C45+C46)-C32</f>
        <v>0</v>
      </c>
      <c r="D57" s="28">
        <f t="shared" ref="D57:F57" si="11">(D45+D46)-D32</f>
        <v>-3.1593283638358116E-3</v>
      </c>
      <c r="E57" s="28">
        <f t="shared" si="11"/>
        <v>0</v>
      </c>
      <c r="F57" s="28">
        <f t="shared" si="11"/>
        <v>0</v>
      </c>
    </row>
    <row r="58" spans="2:18" x14ac:dyDescent="0.35">
      <c r="B58" s="27" t="s">
        <v>23</v>
      </c>
      <c r="C58" s="28">
        <f>(C46+C45)-C32</f>
        <v>0</v>
      </c>
      <c r="D58" s="28">
        <f t="shared" ref="D58:F58" si="12">(D46+D45)-D32</f>
        <v>-3.1593283638358116E-3</v>
      </c>
      <c r="E58" s="28">
        <f t="shared" si="12"/>
        <v>0</v>
      </c>
      <c r="F58" s="28">
        <f t="shared" si="12"/>
        <v>0</v>
      </c>
    </row>
    <row r="60" spans="2:18" x14ac:dyDescent="0.35">
      <c r="B60" s="41" t="s">
        <v>29</v>
      </c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</row>
    <row r="61" spans="2:18" x14ac:dyDescent="0.35">
      <c r="B61" s="41" t="s">
        <v>34</v>
      </c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</row>
    <row r="62" spans="2:18" x14ac:dyDescent="0.35">
      <c r="B62" s="49" t="s">
        <v>37</v>
      </c>
      <c r="C62" s="49"/>
      <c r="D62" s="49"/>
      <c r="E62" s="49"/>
      <c r="F62" s="49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</row>
  </sheetData>
  <mergeCells count="1">
    <mergeCell ref="B62:F62"/>
  </mergeCells>
  <pageMargins left="0.7" right="0.7" top="0.75" bottom="0.75" header="0.3" footer="0.3"/>
  <ignoredErrors>
    <ignoredError sqref="C8:F13 C56:F58 C54:F55 C16:F23 C25:F31 C42:F44 C47:D48 C45:D45 C46:D46 C51:F53 C49:D49 C50:D50 E47:F48 E45:F46 E49:F50 E33:F37 E39:F39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65"/>
  <sheetViews>
    <sheetView topLeftCell="A46" workbookViewId="0">
      <selection activeCell="A56" sqref="A56:XFD58"/>
    </sheetView>
  </sheetViews>
  <sheetFormatPr defaultColWidth="9.1796875" defaultRowHeight="14.5" x14ac:dyDescent="0.35"/>
  <cols>
    <col min="1" max="1" width="1.453125" style="6" customWidth="1"/>
    <col min="2" max="2" width="54.7265625" style="30" customWidth="1"/>
    <col min="3" max="3" width="16" style="30" customWidth="1"/>
    <col min="4" max="6" width="20.453125" style="30" customWidth="1"/>
    <col min="7" max="8" width="13.453125" style="6" bestFit="1" customWidth="1"/>
    <col min="9" max="9" width="13.26953125" style="6" bestFit="1" customWidth="1"/>
    <col min="10" max="10" width="10.54296875" style="6" bestFit="1" customWidth="1"/>
    <col min="11" max="16384" width="9.1796875" style="6"/>
  </cols>
  <sheetData>
    <row r="1" spans="2:10" x14ac:dyDescent="0.35">
      <c r="B1" s="2"/>
      <c r="C1" s="3"/>
      <c r="D1" s="3"/>
      <c r="E1" s="4" t="s">
        <v>0</v>
      </c>
      <c r="F1" s="5" t="s">
        <v>30</v>
      </c>
    </row>
    <row r="2" spans="2:10" x14ac:dyDescent="0.35">
      <c r="B2" s="7" t="s">
        <v>24</v>
      </c>
      <c r="C2" s="3"/>
      <c r="D2" s="3"/>
      <c r="E2" s="4" t="s">
        <v>1</v>
      </c>
      <c r="F2" s="5" t="s">
        <v>46</v>
      </c>
    </row>
    <row r="3" spans="2:10" x14ac:dyDescent="0.35">
      <c r="B3" s="8" t="s">
        <v>50</v>
      </c>
      <c r="C3" s="3"/>
      <c r="D3" s="3"/>
      <c r="E3" s="4" t="s">
        <v>2</v>
      </c>
      <c r="F3" s="5" t="s">
        <v>31</v>
      </c>
    </row>
    <row r="4" spans="2:10" x14ac:dyDescent="0.35">
      <c r="B4" s="8"/>
      <c r="C4" s="9" t="s">
        <v>33</v>
      </c>
      <c r="D4" s="9" t="s">
        <v>48</v>
      </c>
      <c r="E4" s="9" t="s">
        <v>41</v>
      </c>
      <c r="F4" s="9" t="s">
        <v>49</v>
      </c>
      <c r="G4" s="36"/>
    </row>
    <row r="5" spans="2:10" x14ac:dyDescent="0.35">
      <c r="B5" s="10" t="s">
        <v>25</v>
      </c>
      <c r="C5" s="11"/>
      <c r="D5" s="11"/>
      <c r="E5" s="11"/>
      <c r="F5" s="11"/>
    </row>
    <row r="6" spans="2:10" x14ac:dyDescent="0.35">
      <c r="B6" s="12" t="s">
        <v>3</v>
      </c>
      <c r="C6" s="13"/>
      <c r="D6" s="13"/>
      <c r="E6" s="13"/>
      <c r="F6" s="13"/>
    </row>
    <row r="7" spans="2:10" x14ac:dyDescent="0.35">
      <c r="B7" s="14" t="s">
        <v>4</v>
      </c>
      <c r="C7" s="15">
        <v>117520.44151</v>
      </c>
      <c r="D7" s="15">
        <v>101235.959806</v>
      </c>
      <c r="E7" s="15">
        <v>88505.879312999998</v>
      </c>
      <c r="F7" s="15">
        <f t="shared" ref="F7" si="0">IF(SUM(F8:F13)=0,"",SUM(F8:F13))</f>
        <v>81848.895432999998</v>
      </c>
      <c r="G7" s="37"/>
      <c r="H7" s="37"/>
      <c r="I7" s="37"/>
      <c r="J7" s="37"/>
    </row>
    <row r="8" spans="2:10" x14ac:dyDescent="0.35">
      <c r="B8" s="16" t="s">
        <v>5</v>
      </c>
      <c r="C8" s="1">
        <v>0</v>
      </c>
      <c r="D8" s="1">
        <v>0</v>
      </c>
      <c r="E8" s="1">
        <v>0</v>
      </c>
      <c r="F8" s="1">
        <v>0</v>
      </c>
      <c r="G8" s="37"/>
      <c r="H8" s="37"/>
      <c r="I8" s="37"/>
      <c r="J8" s="37"/>
    </row>
    <row r="9" spans="2:10" x14ac:dyDescent="0.35">
      <c r="B9" s="16" t="s">
        <v>6</v>
      </c>
      <c r="C9" s="1">
        <v>102900</v>
      </c>
      <c r="D9" s="1">
        <v>90360</v>
      </c>
      <c r="E9" s="1">
        <v>82650</v>
      </c>
      <c r="F9" s="1">
        <v>83610</v>
      </c>
      <c r="G9" s="37"/>
      <c r="H9" s="37"/>
      <c r="I9" s="37"/>
      <c r="J9" s="37"/>
    </row>
    <row r="10" spans="2:10" ht="15" x14ac:dyDescent="0.35">
      <c r="B10" s="43" t="s">
        <v>35</v>
      </c>
      <c r="C10" s="38">
        <v>-1664.0401939999999</v>
      </c>
      <c r="D10" s="38">
        <v>-1854.1206870000001</v>
      </c>
      <c r="E10" s="38">
        <v>-1863.557485</v>
      </c>
      <c r="F10" s="38">
        <v>-1761.1045670000001</v>
      </c>
      <c r="G10" s="37"/>
      <c r="H10" s="37"/>
      <c r="I10" s="37"/>
      <c r="J10" s="37"/>
    </row>
    <row r="11" spans="2:10" x14ac:dyDescent="0.35">
      <c r="B11" s="16" t="s">
        <v>7</v>
      </c>
      <c r="C11" s="1">
        <v>0</v>
      </c>
      <c r="D11" s="1">
        <v>0</v>
      </c>
      <c r="E11" s="1">
        <v>0</v>
      </c>
      <c r="F11" s="1">
        <v>0</v>
      </c>
      <c r="G11" s="37"/>
      <c r="H11" s="37"/>
      <c r="I11" s="37"/>
      <c r="J11" s="37"/>
    </row>
    <row r="12" spans="2:10" x14ac:dyDescent="0.35">
      <c r="B12" s="16" t="s">
        <v>8</v>
      </c>
      <c r="C12" s="1">
        <v>0</v>
      </c>
      <c r="D12" s="1">
        <v>0</v>
      </c>
      <c r="E12" s="1">
        <v>0</v>
      </c>
      <c r="F12" s="1">
        <v>0</v>
      </c>
      <c r="G12" s="37"/>
      <c r="H12" s="37"/>
      <c r="I12" s="37"/>
      <c r="J12" s="37"/>
    </row>
    <row r="13" spans="2:10" x14ac:dyDescent="0.35">
      <c r="B13" s="16" t="s">
        <v>9</v>
      </c>
      <c r="C13" s="1">
        <v>0</v>
      </c>
      <c r="D13" s="1">
        <v>0</v>
      </c>
      <c r="E13" s="1">
        <v>0</v>
      </c>
      <c r="F13" s="1">
        <v>0</v>
      </c>
      <c r="G13" s="37"/>
      <c r="H13" s="37"/>
      <c r="I13" s="37"/>
      <c r="J13" s="37"/>
    </row>
    <row r="14" spans="2:10" x14ac:dyDescent="0.35">
      <c r="B14" s="14" t="s">
        <v>10</v>
      </c>
      <c r="C14" s="15">
        <v>4355815.0624268483</v>
      </c>
      <c r="D14" s="15">
        <v>4427197.0474737147</v>
      </c>
      <c r="E14" s="15">
        <v>4542229.4623619867</v>
      </c>
      <c r="F14" s="15">
        <f t="shared" ref="F14" si="1">IF(SUM(F15,F24)=0,"",SUM(F15,F24))</f>
        <v>4683573.421034147</v>
      </c>
      <c r="G14" s="37"/>
      <c r="H14" s="37"/>
      <c r="I14" s="37"/>
      <c r="J14" s="37"/>
    </row>
    <row r="15" spans="2:10" x14ac:dyDescent="0.35">
      <c r="B15" s="14" t="s">
        <v>11</v>
      </c>
      <c r="C15" s="15">
        <v>426642.59770681098</v>
      </c>
      <c r="D15" s="15">
        <v>422537.74873924349</v>
      </c>
      <c r="E15" s="15">
        <v>425571.852930633</v>
      </c>
      <c r="F15" s="15">
        <f t="shared" ref="F15" si="2">IF(SUM(F16:F23)=0,"",SUM(F16:F23))</f>
        <v>365780.31818723294</v>
      </c>
      <c r="G15" s="37"/>
      <c r="H15" s="37"/>
      <c r="I15" s="37"/>
      <c r="J15" s="37"/>
    </row>
    <row r="16" spans="2:10" x14ac:dyDescent="0.35">
      <c r="B16" s="16" t="s">
        <v>5</v>
      </c>
      <c r="C16" s="1">
        <v>0</v>
      </c>
      <c r="D16" s="1">
        <v>0</v>
      </c>
      <c r="E16" s="1">
        <v>0</v>
      </c>
      <c r="F16" s="1">
        <v>0</v>
      </c>
      <c r="G16" s="37"/>
      <c r="H16" s="37"/>
      <c r="I16" s="37"/>
      <c r="J16" s="37"/>
    </row>
    <row r="17" spans="2:10" x14ac:dyDescent="0.35">
      <c r="B17" s="16" t="s">
        <v>6</v>
      </c>
      <c r="C17" s="1">
        <v>278132.01482776098</v>
      </c>
      <c r="D17" s="1">
        <v>274171.40464764001</v>
      </c>
      <c r="E17" s="1">
        <v>164195.10295096799</v>
      </c>
      <c r="F17" s="1">
        <v>212557.93673268301</v>
      </c>
      <c r="G17" s="37"/>
      <c r="H17" s="37"/>
      <c r="I17" s="37"/>
      <c r="J17" s="37"/>
    </row>
    <row r="18" spans="2:10" ht="15" x14ac:dyDescent="0.35">
      <c r="B18" s="43" t="s">
        <v>35</v>
      </c>
      <c r="C18" s="38">
        <v>-22.985318000000003</v>
      </c>
      <c r="D18" s="38">
        <v>-14.064883999999999</v>
      </c>
      <c r="E18" s="38">
        <v>-15.932259999999999</v>
      </c>
      <c r="F18" s="38">
        <v>162.91564600000001</v>
      </c>
      <c r="G18" s="37"/>
      <c r="H18" s="37"/>
      <c r="I18" s="37"/>
      <c r="J18" s="37"/>
    </row>
    <row r="19" spans="2:10" ht="15" x14ac:dyDescent="0.35">
      <c r="B19" s="43" t="s">
        <v>36</v>
      </c>
      <c r="C19" s="38">
        <v>58360.927183310007</v>
      </c>
      <c r="D19" s="38">
        <v>57471.831336870018</v>
      </c>
      <c r="E19" s="38">
        <v>59961.909246879863</v>
      </c>
      <c r="F19" s="38">
        <v>58101.809600035602</v>
      </c>
      <c r="G19" s="37"/>
      <c r="H19" s="37"/>
      <c r="I19" s="37"/>
      <c r="J19" s="37"/>
    </row>
    <row r="20" spans="2:10" x14ac:dyDescent="0.35">
      <c r="B20" s="16" t="s">
        <v>7</v>
      </c>
      <c r="C20" s="1">
        <v>90143.071870364351</v>
      </c>
      <c r="D20" s="1">
        <v>87369.295315640993</v>
      </c>
      <c r="E20" s="1">
        <v>87943.559359192004</v>
      </c>
      <c r="F20" s="1">
        <v>89292.400072834091</v>
      </c>
      <c r="G20" s="37"/>
      <c r="H20" s="37"/>
      <c r="I20" s="37"/>
      <c r="J20" s="37"/>
    </row>
    <row r="21" spans="2:10" ht="15" x14ac:dyDescent="0.35">
      <c r="B21" s="43" t="s">
        <v>36</v>
      </c>
      <c r="C21" s="38">
        <v>5207.7803035691359</v>
      </c>
      <c r="D21" s="38">
        <v>6573.3865144819501</v>
      </c>
      <c r="E21" s="38">
        <v>117.885378637</v>
      </c>
      <c r="F21" s="38">
        <v>5665.2561356802498</v>
      </c>
      <c r="G21" s="37"/>
      <c r="H21" s="37"/>
      <c r="I21" s="37"/>
      <c r="J21" s="37"/>
    </row>
    <row r="22" spans="2:10" x14ac:dyDescent="0.35">
      <c r="B22" s="16" t="s">
        <v>8</v>
      </c>
      <c r="C22" s="1">
        <v>0</v>
      </c>
      <c r="D22" s="1">
        <v>0</v>
      </c>
      <c r="E22" s="1">
        <v>0</v>
      </c>
      <c r="F22" s="1">
        <v>0</v>
      </c>
      <c r="G22" s="37"/>
      <c r="H22" s="37"/>
      <c r="I22" s="37"/>
      <c r="J22" s="37"/>
    </row>
    <row r="23" spans="2:10" x14ac:dyDescent="0.35">
      <c r="B23" s="16" t="s">
        <v>9</v>
      </c>
      <c r="C23" s="1">
        <v>0</v>
      </c>
      <c r="D23" s="1">
        <v>0</v>
      </c>
      <c r="E23" s="1">
        <v>0</v>
      </c>
      <c r="F23" s="1">
        <v>0</v>
      </c>
      <c r="G23" s="37"/>
      <c r="H23" s="37"/>
      <c r="I23" s="37"/>
      <c r="J23" s="37"/>
    </row>
    <row r="24" spans="2:10" x14ac:dyDescent="0.35">
      <c r="B24" s="14" t="s">
        <v>12</v>
      </c>
      <c r="C24" s="15">
        <v>3929172.4647200373</v>
      </c>
      <c r="D24" s="15">
        <v>4004659.2987344712</v>
      </c>
      <c r="E24" s="15">
        <v>4116657.6094313539</v>
      </c>
      <c r="F24" s="15">
        <f t="shared" ref="F24" si="3">IF(SUM(F25:F31)=0,"",SUM(F25:F31))</f>
        <v>4317793.102846914</v>
      </c>
      <c r="G24" s="37"/>
      <c r="H24" s="37"/>
      <c r="I24" s="37"/>
      <c r="J24" s="37"/>
    </row>
    <row r="25" spans="2:10" x14ac:dyDescent="0.35">
      <c r="B25" s="16" t="s">
        <v>13</v>
      </c>
      <c r="C25" s="1">
        <v>0</v>
      </c>
      <c r="D25" s="1">
        <v>0</v>
      </c>
      <c r="E25" s="1">
        <v>0</v>
      </c>
      <c r="F25" s="1">
        <v>0</v>
      </c>
      <c r="G25" s="37"/>
      <c r="H25" s="37"/>
      <c r="I25" s="37"/>
      <c r="J25" s="37"/>
    </row>
    <row r="26" spans="2:10" x14ac:dyDescent="0.35">
      <c r="B26" s="16" t="s">
        <v>5</v>
      </c>
      <c r="C26" s="1">
        <v>0</v>
      </c>
      <c r="D26" s="1">
        <v>0</v>
      </c>
      <c r="E26" s="1">
        <v>0</v>
      </c>
      <c r="F26" s="1">
        <v>0</v>
      </c>
      <c r="G26" s="37"/>
      <c r="H26" s="37"/>
      <c r="I26" s="37"/>
      <c r="J26" s="37"/>
    </row>
    <row r="27" spans="2:10" x14ac:dyDescent="0.35">
      <c r="B27" s="16" t="s">
        <v>6</v>
      </c>
      <c r="C27" s="1">
        <v>3274969.9952145498</v>
      </c>
      <c r="D27" s="1">
        <v>3411586.9841036601</v>
      </c>
      <c r="E27" s="1">
        <v>3537713.0123070441</v>
      </c>
      <c r="F27" s="1">
        <v>3619366.63852689</v>
      </c>
      <c r="G27" s="37"/>
      <c r="H27" s="37"/>
      <c r="I27" s="37"/>
      <c r="J27" s="37"/>
    </row>
    <row r="28" spans="2:10" ht="15" x14ac:dyDescent="0.35">
      <c r="B28" s="43" t="s">
        <v>35</v>
      </c>
      <c r="C28" s="38">
        <v>346.86268900000096</v>
      </c>
      <c r="D28" s="38">
        <v>1251.393552999999</v>
      </c>
      <c r="E28" s="38">
        <v>2802.0283100000015</v>
      </c>
      <c r="F28" s="38">
        <v>2742.9334429999999</v>
      </c>
      <c r="G28" s="37"/>
      <c r="H28" s="37"/>
      <c r="I28" s="37"/>
      <c r="J28" s="37"/>
    </row>
    <row r="29" spans="2:10" x14ac:dyDescent="0.35">
      <c r="B29" s="16" t="s">
        <v>7</v>
      </c>
      <c r="C29" s="1">
        <v>720059.3807031546</v>
      </c>
      <c r="D29" s="1">
        <v>703819.23177469394</v>
      </c>
      <c r="E29" s="1">
        <v>698019.90857419593</v>
      </c>
      <c r="F29" s="1">
        <v>695683.53087702382</v>
      </c>
      <c r="G29" s="37"/>
      <c r="H29" s="37"/>
      <c r="I29" s="37"/>
      <c r="J29" s="37"/>
    </row>
    <row r="30" spans="2:10" x14ac:dyDescent="0.35">
      <c r="B30" s="16" t="s">
        <v>8</v>
      </c>
      <c r="C30" s="1">
        <v>0</v>
      </c>
      <c r="D30" s="1">
        <v>0</v>
      </c>
      <c r="E30" s="1">
        <v>0</v>
      </c>
      <c r="F30" s="1">
        <v>0</v>
      </c>
      <c r="G30" s="37"/>
      <c r="H30" s="37"/>
      <c r="I30" s="37"/>
      <c r="J30" s="37"/>
    </row>
    <row r="31" spans="2:10" x14ac:dyDescent="0.35">
      <c r="B31" s="16" t="s">
        <v>9</v>
      </c>
      <c r="C31" s="1">
        <v>0</v>
      </c>
      <c r="D31" s="1">
        <v>0</v>
      </c>
      <c r="E31" s="1">
        <v>0</v>
      </c>
      <c r="F31" s="1">
        <v>0</v>
      </c>
      <c r="G31" s="37"/>
      <c r="H31" s="37"/>
      <c r="I31" s="37"/>
      <c r="J31" s="37"/>
    </row>
    <row r="32" spans="2:10" x14ac:dyDescent="0.35">
      <c r="B32" s="14" t="s">
        <v>14</v>
      </c>
      <c r="C32" s="17">
        <f>SUM(C33:C35)+C38+C40+C41</f>
        <v>4466204.4626158299</v>
      </c>
      <c r="D32" s="17">
        <f>SUM(D33:D35)+D38+D40+D41</f>
        <v>4567306.9158416353</v>
      </c>
      <c r="E32" s="17">
        <f>SUM(E33:E35)+E38+E40+E41</f>
        <v>4570521.5831914004</v>
      </c>
      <c r="F32" s="17">
        <f>SUM(F33:F35)+F38+F40+F41</f>
        <v>4700510.5062094312</v>
      </c>
      <c r="G32" s="37"/>
      <c r="H32" s="37"/>
      <c r="I32" s="37"/>
      <c r="J32" s="37"/>
    </row>
    <row r="33" spans="2:10" x14ac:dyDescent="0.35">
      <c r="B33" s="16" t="s">
        <v>13</v>
      </c>
      <c r="C33" s="34">
        <f>C25</f>
        <v>0</v>
      </c>
      <c r="D33" s="34">
        <f t="shared" ref="D33:E33" si="4">D25</f>
        <v>0</v>
      </c>
      <c r="E33" s="34">
        <f t="shared" si="4"/>
        <v>0</v>
      </c>
      <c r="F33" s="34">
        <f t="shared" ref="F33" si="5">F25</f>
        <v>0</v>
      </c>
      <c r="G33" s="37"/>
      <c r="H33" s="37"/>
      <c r="I33" s="37"/>
      <c r="J33" s="37"/>
    </row>
    <row r="34" spans="2:10" x14ac:dyDescent="0.35">
      <c r="B34" s="16" t="s">
        <v>5</v>
      </c>
      <c r="C34" s="34">
        <f>C8+C16+C26</f>
        <v>0</v>
      </c>
      <c r="D34" s="34">
        <f t="shared" ref="D34:E36" si="6">D8+D16+D26</f>
        <v>0</v>
      </c>
      <c r="E34" s="34">
        <f t="shared" si="6"/>
        <v>0</v>
      </c>
      <c r="F34" s="34">
        <f t="shared" ref="F34" si="7">F8+F16+F26</f>
        <v>0</v>
      </c>
      <c r="G34" s="37"/>
      <c r="H34" s="37"/>
      <c r="I34" s="37"/>
      <c r="J34" s="37"/>
    </row>
    <row r="35" spans="2:10" x14ac:dyDescent="0.35">
      <c r="B35" s="16" t="s">
        <v>6</v>
      </c>
      <c r="C35" s="34">
        <f>C9+C17+C27</f>
        <v>3656002.0100423107</v>
      </c>
      <c r="D35" s="34">
        <f t="shared" si="6"/>
        <v>3776118.3887513001</v>
      </c>
      <c r="E35" s="34">
        <f t="shared" si="6"/>
        <v>3784558.115258012</v>
      </c>
      <c r="F35" s="34">
        <f t="shared" ref="F35" si="8">F9+F17+F27</f>
        <v>3915534.5752595728</v>
      </c>
      <c r="G35" s="37"/>
      <c r="H35" s="37"/>
      <c r="I35" s="37"/>
      <c r="J35" s="37"/>
    </row>
    <row r="36" spans="2:10" ht="15" x14ac:dyDescent="0.35">
      <c r="B36" s="43" t="s">
        <v>35</v>
      </c>
      <c r="C36" s="44">
        <f>C10+C18+C28</f>
        <v>-1340.162822999999</v>
      </c>
      <c r="D36" s="44">
        <f t="shared" si="6"/>
        <v>-616.79201800000101</v>
      </c>
      <c r="E36" s="44">
        <f t="shared" si="6"/>
        <v>922.53856500000143</v>
      </c>
      <c r="F36" s="44">
        <f t="shared" ref="F36" si="9">F10+F18+F28</f>
        <v>1144.7445219999997</v>
      </c>
      <c r="G36" s="37"/>
      <c r="H36" s="37"/>
      <c r="I36" s="37"/>
      <c r="J36" s="37"/>
    </row>
    <row r="37" spans="2:10" ht="15" x14ac:dyDescent="0.35">
      <c r="B37" s="43" t="s">
        <v>36</v>
      </c>
      <c r="C37" s="44">
        <f>C19</f>
        <v>58360.927183310007</v>
      </c>
      <c r="D37" s="44">
        <f t="shared" ref="D37:E37" si="10">D19</f>
        <v>57471.831336870018</v>
      </c>
      <c r="E37" s="44">
        <f t="shared" si="10"/>
        <v>59961.909246879863</v>
      </c>
      <c r="F37" s="44">
        <f t="shared" ref="F37" si="11">F19</f>
        <v>58101.809600035602</v>
      </c>
      <c r="G37" s="37"/>
      <c r="H37" s="37"/>
      <c r="I37" s="37"/>
      <c r="J37" s="37"/>
    </row>
    <row r="38" spans="2:10" x14ac:dyDescent="0.35">
      <c r="B38" s="16" t="s">
        <v>7</v>
      </c>
      <c r="C38" s="34">
        <f>C11+C20+C29</f>
        <v>810202.45257351897</v>
      </c>
      <c r="D38" s="34">
        <f t="shared" ref="D38:E38" si="12">D11+D20+D29</f>
        <v>791188.52709033492</v>
      </c>
      <c r="E38" s="34">
        <f t="shared" si="12"/>
        <v>785963.46793338796</v>
      </c>
      <c r="F38" s="34">
        <f t="shared" ref="F38" si="13">F11+F20+F29</f>
        <v>784975.93094985792</v>
      </c>
      <c r="G38" s="37"/>
      <c r="H38" s="37"/>
      <c r="I38" s="37"/>
      <c r="J38" s="37"/>
    </row>
    <row r="39" spans="2:10" ht="15" x14ac:dyDescent="0.35">
      <c r="B39" s="43" t="s">
        <v>36</v>
      </c>
      <c r="C39" s="44">
        <f>C21</f>
        <v>5207.7803035691359</v>
      </c>
      <c r="D39" s="44">
        <f t="shared" ref="D39:E39" si="14">D21</f>
        <v>6573.3865144819501</v>
      </c>
      <c r="E39" s="44">
        <f t="shared" si="14"/>
        <v>117.885378637</v>
      </c>
      <c r="F39" s="44">
        <f t="shared" ref="F39" si="15">F21</f>
        <v>5665.2561356802498</v>
      </c>
      <c r="G39" s="37"/>
      <c r="H39" s="37"/>
      <c r="I39" s="37"/>
      <c r="J39" s="37"/>
    </row>
    <row r="40" spans="2:10" x14ac:dyDescent="0.35">
      <c r="B40" s="16" t="s">
        <v>8</v>
      </c>
      <c r="C40" s="34">
        <f>C12+C22+C30</f>
        <v>0</v>
      </c>
      <c r="D40" s="34">
        <f t="shared" ref="D40:E41" si="16">D12+D22+D30</f>
        <v>0</v>
      </c>
      <c r="E40" s="34">
        <f t="shared" si="16"/>
        <v>0</v>
      </c>
      <c r="F40" s="34">
        <f t="shared" ref="F40" si="17">F12+F22+F30</f>
        <v>0</v>
      </c>
      <c r="G40" s="37"/>
      <c r="H40" s="37"/>
      <c r="I40" s="37"/>
      <c r="J40" s="37"/>
    </row>
    <row r="41" spans="2:10" x14ac:dyDescent="0.35">
      <c r="B41" s="16" t="s">
        <v>9</v>
      </c>
      <c r="C41" s="34">
        <f>C13+C23+C31</f>
        <v>0</v>
      </c>
      <c r="D41" s="34">
        <f t="shared" si="16"/>
        <v>0</v>
      </c>
      <c r="E41" s="34">
        <f t="shared" si="16"/>
        <v>0</v>
      </c>
      <c r="F41" s="34">
        <f t="shared" ref="F41" si="18">F13+F23+F31</f>
        <v>0</v>
      </c>
      <c r="G41" s="37"/>
      <c r="H41" s="37"/>
      <c r="I41" s="37"/>
      <c r="J41" s="37"/>
    </row>
    <row r="42" spans="2:10" x14ac:dyDescent="0.35">
      <c r="B42" s="16"/>
      <c r="C42" s="18"/>
      <c r="D42" s="18"/>
      <c r="E42" s="18"/>
      <c r="F42" s="18"/>
      <c r="G42" s="37"/>
      <c r="H42" s="37"/>
      <c r="I42" s="37"/>
      <c r="J42" s="37"/>
    </row>
    <row r="43" spans="2:10" x14ac:dyDescent="0.35">
      <c r="B43" s="19" t="s">
        <v>15</v>
      </c>
      <c r="C43" s="18"/>
      <c r="D43" s="18"/>
      <c r="E43" s="18"/>
      <c r="F43" s="18"/>
      <c r="G43" s="37"/>
      <c r="H43" s="37"/>
      <c r="I43" s="37"/>
      <c r="J43" s="37"/>
    </row>
    <row r="44" spans="2:10" x14ac:dyDescent="0.35">
      <c r="B44" s="16" t="s">
        <v>16</v>
      </c>
      <c r="C44" s="35">
        <v>2608768.5323499264</v>
      </c>
      <c r="D44" s="35">
        <v>2768315.1588389101</v>
      </c>
      <c r="E44" s="35">
        <v>2742726.9198949849</v>
      </c>
      <c r="F44" s="35">
        <v>2881778.8933015312</v>
      </c>
      <c r="G44" s="37"/>
      <c r="H44" s="37"/>
      <c r="I44" s="37"/>
      <c r="J44" s="37"/>
    </row>
    <row r="45" spans="2:10" x14ac:dyDescent="0.35">
      <c r="B45" s="16" t="s">
        <v>17</v>
      </c>
      <c r="C45" s="35">
        <v>1857435.9302659091</v>
      </c>
      <c r="D45" s="35">
        <v>1798991.7570027062</v>
      </c>
      <c r="E45" s="35">
        <v>1827794.6632964157</v>
      </c>
      <c r="F45" s="35">
        <v>1818731.6129079047</v>
      </c>
      <c r="G45" s="37"/>
      <c r="H45" s="37"/>
      <c r="I45" s="37"/>
      <c r="J45" s="37"/>
    </row>
    <row r="46" spans="2:10" x14ac:dyDescent="0.35">
      <c r="B46" s="16"/>
      <c r="C46" s="18"/>
      <c r="D46" s="18"/>
      <c r="E46" s="18"/>
      <c r="F46" s="18"/>
      <c r="G46" s="37"/>
      <c r="H46" s="37"/>
      <c r="I46" s="37"/>
      <c r="J46" s="37"/>
    </row>
    <row r="47" spans="2:10" x14ac:dyDescent="0.35">
      <c r="B47" s="12" t="s">
        <v>18</v>
      </c>
      <c r="C47" s="18"/>
      <c r="D47" s="13"/>
      <c r="E47" s="13"/>
      <c r="F47" s="13"/>
      <c r="G47" s="37"/>
      <c r="H47" s="37"/>
      <c r="I47" s="37"/>
      <c r="J47" s="37"/>
    </row>
    <row r="48" spans="2:10" x14ac:dyDescent="0.35">
      <c r="B48" s="16" t="s">
        <v>19</v>
      </c>
      <c r="C48" s="35">
        <v>1810922.0662499261</v>
      </c>
      <c r="D48" s="35">
        <v>1893920.5170539101</v>
      </c>
      <c r="E48" s="35">
        <v>1847219.8091449849</v>
      </c>
      <c r="F48" s="35">
        <v>1945496.8781215313</v>
      </c>
      <c r="G48" s="37"/>
      <c r="H48" s="37"/>
      <c r="I48" s="37"/>
      <c r="J48" s="37"/>
    </row>
    <row r="49" spans="2:10" x14ac:dyDescent="0.35">
      <c r="B49" s="16" t="s">
        <v>20</v>
      </c>
      <c r="C49" s="35">
        <v>2655282.3963659094</v>
      </c>
      <c r="D49" s="35">
        <v>2673386.3987877062</v>
      </c>
      <c r="E49" s="35">
        <v>2723301.7740464155</v>
      </c>
      <c r="F49" s="35">
        <v>2755013.6280879048</v>
      </c>
      <c r="G49" s="37"/>
      <c r="H49" s="37"/>
      <c r="I49" s="37"/>
      <c r="J49" s="37"/>
    </row>
    <row r="50" spans="2:10" x14ac:dyDescent="0.35">
      <c r="B50" s="8"/>
      <c r="C50" s="20"/>
      <c r="D50" s="20"/>
      <c r="E50" s="20"/>
      <c r="F50" s="20"/>
      <c r="H50" s="37"/>
    </row>
    <row r="51" spans="2:10" x14ac:dyDescent="0.35">
      <c r="B51" s="21"/>
      <c r="C51" s="22"/>
      <c r="D51" s="22"/>
      <c r="E51" s="13"/>
      <c r="F51" s="13"/>
    </row>
    <row r="52" spans="2:10" x14ac:dyDescent="0.35">
      <c r="B52" s="12" t="s">
        <v>21</v>
      </c>
      <c r="C52" s="23"/>
      <c r="D52" s="22"/>
      <c r="E52" s="13"/>
      <c r="F52" s="13"/>
    </row>
    <row r="53" spans="2:10" x14ac:dyDescent="0.35">
      <c r="B53" s="21" t="s">
        <v>26</v>
      </c>
      <c r="C53" s="40">
        <f t="shared" ref="C53:D53" si="19">C36</f>
        <v>-1340.162822999999</v>
      </c>
      <c r="D53" s="40">
        <f t="shared" si="19"/>
        <v>-616.79201800000101</v>
      </c>
      <c r="E53" s="40">
        <f>E36</f>
        <v>922.53856500000143</v>
      </c>
      <c r="F53" s="40">
        <f t="shared" ref="F53" si="20">F36</f>
        <v>1144.7445219999997</v>
      </c>
    </row>
    <row r="54" spans="2:10" x14ac:dyDescent="0.35">
      <c r="B54" s="21" t="s">
        <v>27</v>
      </c>
      <c r="C54" s="40">
        <f t="shared" ref="C54:D54" si="21">C37+C39</f>
        <v>63568.707486879139</v>
      </c>
      <c r="D54" s="40">
        <f t="shared" si="21"/>
        <v>64045.217851351968</v>
      </c>
      <c r="E54" s="40">
        <f>E37+E39</f>
        <v>60079.794625516864</v>
      </c>
      <c r="F54" s="40">
        <f t="shared" ref="F54" si="22">F37+F39</f>
        <v>63767.065735715849</v>
      </c>
    </row>
    <row r="55" spans="2:10" x14ac:dyDescent="0.35">
      <c r="B55" s="24"/>
      <c r="C55" s="25"/>
      <c r="D55" s="25"/>
      <c r="E55" s="26"/>
      <c r="F55" s="26"/>
    </row>
    <row r="56" spans="2:10" s="52" customFormat="1" x14ac:dyDescent="0.35">
      <c r="B56" s="50" t="s">
        <v>22</v>
      </c>
      <c r="C56" s="51">
        <f t="shared" ref="C56:D56" si="23">(C44+C45)-C32</f>
        <v>0</v>
      </c>
      <c r="D56" s="51">
        <f t="shared" si="23"/>
        <v>-1.862645149230957E-8</v>
      </c>
      <c r="E56" s="51">
        <f>(E44+E45)-E32</f>
        <v>0</v>
      </c>
      <c r="F56" s="51">
        <f t="shared" ref="F56" si="24">(F44+F45)-F32</f>
        <v>0</v>
      </c>
    </row>
    <row r="57" spans="2:10" s="52" customFormat="1" x14ac:dyDescent="0.35">
      <c r="B57" s="50" t="s">
        <v>23</v>
      </c>
      <c r="C57" s="51">
        <f t="shared" ref="C57:D57" si="25">(C48+C49)-C32</f>
        <v>0</v>
      </c>
      <c r="D57" s="51">
        <f t="shared" si="25"/>
        <v>-1.862645149230957E-8</v>
      </c>
      <c r="E57" s="51">
        <f>(E48+E49)-E32</f>
        <v>0</v>
      </c>
      <c r="F57" s="51">
        <f t="shared" ref="F57" si="26">(F48+F49)-F32</f>
        <v>0</v>
      </c>
    </row>
    <row r="58" spans="2:10" s="52" customFormat="1" x14ac:dyDescent="0.35">
      <c r="B58" s="50"/>
      <c r="C58" s="53"/>
      <c r="D58" s="53"/>
      <c r="E58" s="54"/>
      <c r="F58" s="54"/>
    </row>
    <row r="59" spans="2:10" x14ac:dyDescent="0.35">
      <c r="B59" s="41" t="s">
        <v>29</v>
      </c>
    </row>
    <row r="60" spans="2:10" x14ac:dyDescent="0.35">
      <c r="B60" s="41" t="s">
        <v>34</v>
      </c>
    </row>
    <row r="61" spans="2:10" x14ac:dyDescent="0.35">
      <c r="B61" s="49" t="s">
        <v>37</v>
      </c>
      <c r="C61" s="49"/>
      <c r="D61" s="49"/>
      <c r="E61" s="49"/>
      <c r="F61" s="49"/>
    </row>
    <row r="62" spans="2:10" x14ac:dyDescent="0.35">
      <c r="B62" s="32"/>
      <c r="C62" s="31"/>
      <c r="D62" s="31"/>
      <c r="E62" s="31"/>
      <c r="F62" s="31"/>
    </row>
    <row r="63" spans="2:10" x14ac:dyDescent="0.35">
      <c r="B63" s="32"/>
      <c r="C63" s="31"/>
      <c r="D63" s="31"/>
      <c r="E63" s="31"/>
      <c r="F63" s="31"/>
    </row>
    <row r="64" spans="2:10" x14ac:dyDescent="0.35">
      <c r="B64" s="32"/>
      <c r="C64" s="31"/>
      <c r="D64" s="31"/>
      <c r="E64" s="31"/>
      <c r="F64" s="31"/>
    </row>
    <row r="65" spans="2:2" x14ac:dyDescent="0.35">
      <c r="B65" s="33"/>
    </row>
  </sheetData>
  <mergeCells count="1">
    <mergeCell ref="B61:F61"/>
  </mergeCells>
  <pageMargins left="0.7" right="0.7" top="0.75" bottom="0.75" header="0.3" footer="0.3"/>
  <ignoredErrors>
    <ignoredError sqref="C53:F54 C36:F37 C39:F39" unlockedFormula="1"/>
    <ignoredError sqref="C38:F38" formula="1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5"/>
  <sheetViews>
    <sheetView topLeftCell="A40" workbookViewId="0">
      <selection activeCell="A56" sqref="A56:XFD57"/>
    </sheetView>
  </sheetViews>
  <sheetFormatPr defaultColWidth="9.1796875" defaultRowHeight="14.5" x14ac:dyDescent="0.35"/>
  <cols>
    <col min="1" max="1" width="1.54296875" style="6" customWidth="1"/>
    <col min="2" max="2" width="54.7265625" style="30" customWidth="1"/>
    <col min="3" max="3" width="16" style="30" customWidth="1"/>
    <col min="4" max="6" width="20.453125" style="30" customWidth="1"/>
    <col min="7" max="7" width="13.26953125" style="6" bestFit="1" customWidth="1"/>
    <col min="8" max="8" width="13.7265625" style="6" bestFit="1" customWidth="1"/>
    <col min="9" max="9" width="11.26953125" style="36" bestFit="1" customWidth="1"/>
    <col min="10" max="10" width="11.7265625" style="36" bestFit="1" customWidth="1"/>
    <col min="11" max="12" width="13.26953125" style="6" bestFit="1" customWidth="1"/>
    <col min="13" max="16384" width="9.1796875" style="6"/>
  </cols>
  <sheetData>
    <row r="1" spans="2:12" x14ac:dyDescent="0.35">
      <c r="B1" s="2"/>
      <c r="C1" s="3"/>
      <c r="D1" s="3"/>
      <c r="E1" s="4" t="s">
        <v>0</v>
      </c>
      <c r="F1" s="5" t="s">
        <v>30</v>
      </c>
    </row>
    <row r="2" spans="2:12" x14ac:dyDescent="0.35">
      <c r="B2" s="7" t="s">
        <v>32</v>
      </c>
      <c r="C2" s="3"/>
      <c r="D2" s="3"/>
      <c r="E2" s="4" t="s">
        <v>1</v>
      </c>
      <c r="F2" s="5" t="s">
        <v>46</v>
      </c>
    </row>
    <row r="3" spans="2:12" x14ac:dyDescent="0.35">
      <c r="B3" s="8" t="s">
        <v>50</v>
      </c>
      <c r="C3" s="3"/>
      <c r="D3" s="3"/>
      <c r="E3" s="4" t="s">
        <v>2</v>
      </c>
      <c r="F3" s="5" t="s">
        <v>31</v>
      </c>
    </row>
    <row r="4" spans="2:12" x14ac:dyDescent="0.35">
      <c r="B4" s="8"/>
      <c r="C4" s="9" t="s">
        <v>33</v>
      </c>
      <c r="D4" s="9" t="s">
        <v>48</v>
      </c>
      <c r="E4" s="9" t="s">
        <v>41</v>
      </c>
      <c r="F4" s="9" t="s">
        <v>49</v>
      </c>
      <c r="G4" s="36"/>
    </row>
    <row r="5" spans="2:12" x14ac:dyDescent="0.35">
      <c r="B5" s="10" t="s">
        <v>38</v>
      </c>
      <c r="C5" s="11"/>
      <c r="D5" s="11"/>
      <c r="E5" s="11"/>
      <c r="F5" s="11"/>
    </row>
    <row r="6" spans="2:12" x14ac:dyDescent="0.35">
      <c r="B6" s="12" t="s">
        <v>3</v>
      </c>
      <c r="C6" s="13"/>
      <c r="D6" s="13"/>
      <c r="E6" s="13"/>
      <c r="F6" s="13"/>
    </row>
    <row r="7" spans="2:12" x14ac:dyDescent="0.35">
      <c r="B7" s="14" t="s">
        <v>4</v>
      </c>
      <c r="C7" s="15">
        <f>C8+C9+C11+C12+C13</f>
        <v>35669.371604517524</v>
      </c>
      <c r="D7" s="15">
        <v>35669.371604517524</v>
      </c>
      <c r="E7" s="15">
        <v>35669.374763827509</v>
      </c>
      <c r="F7" s="15">
        <f t="shared" ref="F7" si="0">F8+F9+F11+F12+F13</f>
        <v>35669.374763827524</v>
      </c>
      <c r="G7" s="37"/>
      <c r="H7" s="37"/>
      <c r="I7" s="37"/>
      <c r="J7" s="37"/>
    </row>
    <row r="8" spans="2:12" x14ac:dyDescent="0.35">
      <c r="B8" s="16" t="s">
        <v>5</v>
      </c>
      <c r="C8" s="1">
        <v>0</v>
      </c>
      <c r="D8" s="1">
        <v>0</v>
      </c>
      <c r="E8" s="1">
        <v>0</v>
      </c>
      <c r="F8" s="47"/>
      <c r="G8" s="37"/>
      <c r="H8" s="37"/>
      <c r="I8" s="37"/>
      <c r="J8" s="37"/>
      <c r="K8" s="37"/>
      <c r="L8" s="37"/>
    </row>
    <row r="9" spans="2:12" x14ac:dyDescent="0.35">
      <c r="B9" s="16" t="s">
        <v>6</v>
      </c>
      <c r="C9" s="1">
        <v>0</v>
      </c>
      <c r="D9" s="1">
        <v>0</v>
      </c>
      <c r="E9" s="1">
        <v>0</v>
      </c>
      <c r="F9" s="47"/>
      <c r="G9" s="37"/>
      <c r="H9" s="37"/>
      <c r="I9" s="37"/>
      <c r="J9" s="37"/>
      <c r="K9" s="37"/>
      <c r="L9" s="37"/>
    </row>
    <row r="10" spans="2:12" ht="15" x14ac:dyDescent="0.35">
      <c r="B10" s="43" t="s">
        <v>35</v>
      </c>
      <c r="C10" s="42">
        <v>0</v>
      </c>
      <c r="D10" s="42">
        <v>0</v>
      </c>
      <c r="E10" s="42">
        <v>0</v>
      </c>
      <c r="F10" s="48"/>
      <c r="G10" s="37"/>
      <c r="H10" s="37"/>
      <c r="I10" s="37"/>
      <c r="J10" s="37"/>
      <c r="K10" s="37"/>
      <c r="L10" s="37"/>
    </row>
    <row r="11" spans="2:12" x14ac:dyDescent="0.35">
      <c r="B11" s="16" t="s">
        <v>7</v>
      </c>
      <c r="C11" s="1">
        <v>213.658200915507</v>
      </c>
      <c r="D11" s="1">
        <v>213.658200915507</v>
      </c>
      <c r="E11" s="1">
        <v>213.658200915507</v>
      </c>
      <c r="F11" s="47">
        <v>213.658200915507</v>
      </c>
      <c r="G11" s="37"/>
      <c r="H11" s="37"/>
      <c r="I11" s="37"/>
      <c r="J11" s="37"/>
      <c r="K11" s="37"/>
      <c r="L11" s="37"/>
    </row>
    <row r="12" spans="2:12" x14ac:dyDescent="0.35">
      <c r="B12" s="16" t="s">
        <v>8</v>
      </c>
      <c r="C12" s="1">
        <v>0</v>
      </c>
      <c r="D12" s="1">
        <v>0</v>
      </c>
      <c r="E12" s="1">
        <v>0</v>
      </c>
      <c r="F12" s="47"/>
      <c r="G12" s="37"/>
      <c r="H12" s="37"/>
      <c r="I12" s="37"/>
      <c r="J12" s="37"/>
      <c r="K12" s="37"/>
      <c r="L12" s="37"/>
    </row>
    <row r="13" spans="2:12" x14ac:dyDescent="0.35">
      <c r="B13" s="16" t="s">
        <v>9</v>
      </c>
      <c r="C13" s="1">
        <v>35455.713403602014</v>
      </c>
      <c r="D13" s="1">
        <v>35455.716562911999</v>
      </c>
      <c r="E13" s="1">
        <v>35455.716562911999</v>
      </c>
      <c r="F13" s="47">
        <v>35455.716562912014</v>
      </c>
      <c r="G13" s="37"/>
      <c r="H13" s="37"/>
      <c r="I13" s="37"/>
      <c r="J13" s="37"/>
      <c r="K13" s="37"/>
      <c r="L13" s="37"/>
    </row>
    <row r="14" spans="2:12" x14ac:dyDescent="0.35">
      <c r="B14" s="14" t="s">
        <v>10</v>
      </c>
      <c r="C14" s="15">
        <f>C15+C24</f>
        <v>12479.85248094197</v>
      </c>
      <c r="D14" s="15">
        <v>12479.85248094197</v>
      </c>
      <c r="E14" s="15">
        <v>11720.427683971831</v>
      </c>
      <c r="F14" s="15">
        <f t="shared" ref="F14" si="1">F15+F24</f>
        <v>12398.092807308311</v>
      </c>
      <c r="G14" s="37"/>
      <c r="H14" s="37"/>
      <c r="I14" s="37"/>
      <c r="J14" s="37"/>
      <c r="K14" s="37"/>
    </row>
    <row r="15" spans="2:12" x14ac:dyDescent="0.35">
      <c r="B15" s="14" t="s">
        <v>11</v>
      </c>
      <c r="C15" s="15">
        <f>C16+C17+C20+C22+C23</f>
        <v>1256.5988347505802</v>
      </c>
      <c r="D15" s="15">
        <v>1256.5988347505802</v>
      </c>
      <c r="E15" s="15">
        <v>1256.5988347505802</v>
      </c>
      <c r="F15" s="15">
        <f t="shared" ref="F15" si="2">F16+F17+F20+F22+F23</f>
        <v>1256.5988347505802</v>
      </c>
      <c r="G15" s="37"/>
      <c r="H15" s="37"/>
      <c r="I15" s="37"/>
      <c r="J15" s="37"/>
      <c r="K15" s="37"/>
    </row>
    <row r="16" spans="2:12" x14ac:dyDescent="0.35">
      <c r="B16" s="16" t="s">
        <v>5</v>
      </c>
      <c r="C16" s="1">
        <v>0</v>
      </c>
      <c r="D16" s="1">
        <v>0</v>
      </c>
      <c r="E16" s="1">
        <v>0</v>
      </c>
      <c r="F16" s="47"/>
      <c r="G16" s="37"/>
      <c r="H16" s="37"/>
      <c r="I16" s="37"/>
      <c r="J16" s="37"/>
      <c r="K16" s="37"/>
    </row>
    <row r="17" spans="2:10" x14ac:dyDescent="0.35">
      <c r="B17" s="16" t="s">
        <v>6</v>
      </c>
      <c r="C17" s="1">
        <v>0</v>
      </c>
      <c r="D17" s="1">
        <v>0</v>
      </c>
      <c r="E17" s="1">
        <v>0</v>
      </c>
      <c r="F17" s="47"/>
      <c r="G17" s="37"/>
      <c r="H17" s="37"/>
      <c r="I17" s="37"/>
      <c r="J17" s="37"/>
    </row>
    <row r="18" spans="2:10" ht="15" x14ac:dyDescent="0.35">
      <c r="B18" s="43" t="s">
        <v>35</v>
      </c>
      <c r="C18" s="42">
        <v>0</v>
      </c>
      <c r="D18" s="42">
        <v>0</v>
      </c>
      <c r="E18" s="42">
        <v>0</v>
      </c>
      <c r="F18" s="48"/>
      <c r="G18" s="37"/>
      <c r="H18" s="37"/>
      <c r="I18" s="37"/>
      <c r="J18" s="37"/>
    </row>
    <row r="19" spans="2:10" ht="15" x14ac:dyDescent="0.35">
      <c r="B19" s="43" t="s">
        <v>36</v>
      </c>
      <c r="C19" s="42">
        <v>0</v>
      </c>
      <c r="D19" s="42">
        <v>0</v>
      </c>
      <c r="E19" s="42">
        <v>0</v>
      </c>
      <c r="F19" s="48"/>
      <c r="G19" s="37"/>
      <c r="H19" s="37"/>
      <c r="I19" s="37"/>
      <c r="J19" s="37"/>
    </row>
    <row r="20" spans="2:10" x14ac:dyDescent="0.35">
      <c r="B20" s="16" t="s">
        <v>7</v>
      </c>
      <c r="C20" s="1">
        <v>1256.5988347505802</v>
      </c>
      <c r="D20" s="1">
        <v>1256.5988347505802</v>
      </c>
      <c r="E20" s="1">
        <v>1256.5988347505802</v>
      </c>
      <c r="F20" s="47">
        <v>1256.5988347505802</v>
      </c>
      <c r="G20" s="37"/>
      <c r="H20" s="37"/>
      <c r="I20" s="37"/>
      <c r="J20" s="37"/>
    </row>
    <row r="21" spans="2:10" ht="15" x14ac:dyDescent="0.35">
      <c r="B21" s="43" t="s">
        <v>36</v>
      </c>
      <c r="C21" s="42">
        <v>0</v>
      </c>
      <c r="D21" s="42">
        <v>0</v>
      </c>
      <c r="E21" s="42">
        <v>0</v>
      </c>
      <c r="F21" s="48"/>
      <c r="G21" s="37"/>
      <c r="H21" s="37"/>
      <c r="I21" s="37"/>
      <c r="J21" s="37"/>
    </row>
    <row r="22" spans="2:10" x14ac:dyDescent="0.35">
      <c r="B22" s="16" t="s">
        <v>8</v>
      </c>
      <c r="C22" s="1">
        <v>0</v>
      </c>
      <c r="D22" s="1">
        <v>0</v>
      </c>
      <c r="E22" s="1">
        <v>0</v>
      </c>
      <c r="F22" s="47"/>
      <c r="G22" s="37"/>
      <c r="H22" s="37"/>
      <c r="I22" s="37"/>
      <c r="J22" s="37"/>
    </row>
    <row r="23" spans="2:10" x14ac:dyDescent="0.35">
      <c r="B23" s="16" t="s">
        <v>9</v>
      </c>
      <c r="C23" s="1">
        <v>0</v>
      </c>
      <c r="D23" s="1">
        <v>0</v>
      </c>
      <c r="E23" s="1">
        <v>0</v>
      </c>
      <c r="F23" s="47"/>
      <c r="G23" s="37"/>
      <c r="H23" s="37"/>
      <c r="I23" s="37"/>
      <c r="J23" s="37"/>
    </row>
    <row r="24" spans="2:10" x14ac:dyDescent="0.35">
      <c r="B24" s="14" t="s">
        <v>12</v>
      </c>
      <c r="C24" s="15">
        <f>C25+C26+C27+C29+C30+C31</f>
        <v>11223.25364619139</v>
      </c>
      <c r="D24" s="15">
        <v>11223.25364619139</v>
      </c>
      <c r="E24" s="15">
        <v>10463.82884922125</v>
      </c>
      <c r="F24" s="15">
        <f t="shared" ref="F24" si="3">F25+F26+F27+F29+F30+F31</f>
        <v>11141.49397255773</v>
      </c>
      <c r="G24" s="37"/>
      <c r="H24" s="37"/>
      <c r="I24" s="37"/>
      <c r="J24" s="37"/>
    </row>
    <row r="25" spans="2:10" x14ac:dyDescent="0.35">
      <c r="B25" s="16" t="s">
        <v>13</v>
      </c>
      <c r="C25" s="1">
        <v>0</v>
      </c>
      <c r="D25" s="1">
        <v>0</v>
      </c>
      <c r="E25" s="1">
        <v>0</v>
      </c>
      <c r="F25" s="47"/>
      <c r="G25" s="37"/>
      <c r="H25" s="37"/>
      <c r="I25" s="37"/>
      <c r="J25" s="37"/>
    </row>
    <row r="26" spans="2:10" x14ac:dyDescent="0.35">
      <c r="B26" s="16" t="s">
        <v>5</v>
      </c>
      <c r="C26" s="1">
        <v>0</v>
      </c>
      <c r="D26" s="1">
        <v>0</v>
      </c>
      <c r="E26" s="1">
        <v>0</v>
      </c>
      <c r="F26" s="47"/>
      <c r="G26" s="37"/>
      <c r="H26" s="37"/>
      <c r="I26" s="37"/>
      <c r="J26" s="37"/>
    </row>
    <row r="27" spans="2:10" x14ac:dyDescent="0.35">
      <c r="B27" s="16" t="s">
        <v>6</v>
      </c>
      <c r="C27" s="1">
        <v>0</v>
      </c>
      <c r="D27" s="1">
        <v>0</v>
      </c>
      <c r="E27" s="1">
        <v>0</v>
      </c>
      <c r="F27" s="47"/>
      <c r="G27" s="37"/>
      <c r="H27" s="37"/>
      <c r="I27" s="37"/>
      <c r="J27" s="37"/>
    </row>
    <row r="28" spans="2:10" ht="15" x14ac:dyDescent="0.35">
      <c r="B28" s="43" t="s">
        <v>35</v>
      </c>
      <c r="C28" s="42">
        <v>0</v>
      </c>
      <c r="D28" s="42">
        <v>0</v>
      </c>
      <c r="E28" s="42">
        <v>0</v>
      </c>
      <c r="F28" s="48"/>
      <c r="G28" s="37"/>
      <c r="H28" s="37"/>
      <c r="I28" s="37"/>
      <c r="J28" s="37"/>
    </row>
    <row r="29" spans="2:10" x14ac:dyDescent="0.35">
      <c r="B29" s="16" t="s">
        <v>7</v>
      </c>
      <c r="C29" s="1">
        <v>11223.25364619139</v>
      </c>
      <c r="D29" s="1">
        <v>10463.82884922125</v>
      </c>
      <c r="E29" s="1">
        <v>10601.2698689027</v>
      </c>
      <c r="F29" s="47">
        <v>11141.49397255773</v>
      </c>
      <c r="G29" s="37"/>
      <c r="H29" s="37"/>
      <c r="I29" s="37"/>
      <c r="J29" s="37"/>
    </row>
    <row r="30" spans="2:10" x14ac:dyDescent="0.35">
      <c r="B30" s="16" t="s">
        <v>8</v>
      </c>
      <c r="C30" s="1">
        <v>0</v>
      </c>
      <c r="D30" s="1">
        <v>0</v>
      </c>
      <c r="E30" s="1">
        <v>0</v>
      </c>
      <c r="F30" s="47"/>
      <c r="G30" s="37"/>
      <c r="H30" s="37"/>
      <c r="I30" s="37"/>
      <c r="J30" s="37"/>
    </row>
    <row r="31" spans="2:10" x14ac:dyDescent="0.35">
      <c r="B31" s="16" t="s">
        <v>9</v>
      </c>
      <c r="C31" s="1">
        <v>0</v>
      </c>
      <c r="D31" s="1">
        <v>0</v>
      </c>
      <c r="E31" s="1">
        <v>0</v>
      </c>
      <c r="F31" s="47"/>
      <c r="G31" s="37"/>
      <c r="H31" s="37"/>
      <c r="I31" s="37"/>
      <c r="J31" s="37"/>
    </row>
    <row r="32" spans="2:10" x14ac:dyDescent="0.35">
      <c r="B32" s="14" t="s">
        <v>14</v>
      </c>
      <c r="C32" s="17">
        <f>SUM(C33:C35)+C38+C40+C41</f>
        <v>48149.224085459493</v>
      </c>
      <c r="D32" s="17">
        <f>SUM(D33:D35)+D38+D40+D41</f>
        <v>47389.802447799339</v>
      </c>
      <c r="E32" s="17">
        <f>SUM(E33:E35)+E38+E40+E41</f>
        <v>47527.243467480788</v>
      </c>
      <c r="F32" s="17">
        <f>SUM(F33:F35)+F38+F40+F41</f>
        <v>48067.467571135829</v>
      </c>
      <c r="G32" s="37"/>
      <c r="H32" s="37"/>
      <c r="I32" s="37"/>
      <c r="J32" s="37"/>
    </row>
    <row r="33" spans="2:12" x14ac:dyDescent="0.35">
      <c r="B33" s="16" t="s">
        <v>13</v>
      </c>
      <c r="C33" s="34">
        <f>C25</f>
        <v>0</v>
      </c>
      <c r="D33" s="34">
        <f t="shared" ref="D33:F33" si="4">D25</f>
        <v>0</v>
      </c>
      <c r="E33" s="34">
        <f t="shared" si="4"/>
        <v>0</v>
      </c>
      <c r="F33" s="34">
        <f t="shared" si="4"/>
        <v>0</v>
      </c>
      <c r="G33" s="37"/>
      <c r="H33" s="37"/>
      <c r="I33" s="37"/>
      <c r="J33" s="37"/>
    </row>
    <row r="34" spans="2:12" x14ac:dyDescent="0.35">
      <c r="B34" s="16" t="s">
        <v>5</v>
      </c>
      <c r="C34" s="34">
        <f>C8+C16+C26</f>
        <v>0</v>
      </c>
      <c r="D34" s="34">
        <f t="shared" ref="D34:F34" si="5">D8+D16+D26</f>
        <v>0</v>
      </c>
      <c r="E34" s="34">
        <f t="shared" si="5"/>
        <v>0</v>
      </c>
      <c r="F34" s="34">
        <f t="shared" si="5"/>
        <v>0</v>
      </c>
      <c r="G34" s="37"/>
      <c r="H34" s="37"/>
      <c r="I34" s="37"/>
      <c r="J34" s="37"/>
    </row>
    <row r="35" spans="2:12" x14ac:dyDescent="0.35">
      <c r="B35" s="16" t="s">
        <v>6</v>
      </c>
      <c r="C35" s="34">
        <f>C9+C17+C27</f>
        <v>0</v>
      </c>
      <c r="D35" s="34">
        <f t="shared" ref="D35:F35" si="6">D9+D17+D27</f>
        <v>0</v>
      </c>
      <c r="E35" s="34">
        <f t="shared" si="6"/>
        <v>0</v>
      </c>
      <c r="F35" s="34">
        <f t="shared" si="6"/>
        <v>0</v>
      </c>
      <c r="G35" s="37"/>
      <c r="H35" s="37"/>
      <c r="I35" s="37"/>
      <c r="J35" s="37"/>
    </row>
    <row r="36" spans="2:12" ht="15" x14ac:dyDescent="0.35">
      <c r="B36" s="43" t="s">
        <v>35</v>
      </c>
      <c r="C36" s="44">
        <f>C10+C18+C28</f>
        <v>0</v>
      </c>
      <c r="D36" s="44">
        <f t="shared" ref="D36:F36" si="7">D10+D18+D28</f>
        <v>0</v>
      </c>
      <c r="E36" s="44">
        <f t="shared" si="7"/>
        <v>0</v>
      </c>
      <c r="F36" s="44">
        <f t="shared" si="7"/>
        <v>0</v>
      </c>
      <c r="G36" s="37"/>
      <c r="H36" s="37"/>
      <c r="I36" s="37"/>
      <c r="J36" s="37"/>
    </row>
    <row r="37" spans="2:12" ht="15" x14ac:dyDescent="0.35">
      <c r="B37" s="43" t="s">
        <v>36</v>
      </c>
      <c r="C37" s="44">
        <f>C19</f>
        <v>0</v>
      </c>
      <c r="D37" s="44">
        <f t="shared" ref="D37:F37" si="8">D19</f>
        <v>0</v>
      </c>
      <c r="E37" s="44">
        <f t="shared" si="8"/>
        <v>0</v>
      </c>
      <c r="F37" s="44">
        <f t="shared" si="8"/>
        <v>0</v>
      </c>
      <c r="G37" s="37"/>
      <c r="H37" s="37"/>
      <c r="I37" s="37"/>
      <c r="J37" s="37"/>
    </row>
    <row r="38" spans="2:12" x14ac:dyDescent="0.35">
      <c r="B38" s="16" t="s">
        <v>7</v>
      </c>
      <c r="C38" s="34">
        <f>C11+C20+C29</f>
        <v>12693.510681857477</v>
      </c>
      <c r="D38" s="34">
        <f t="shared" ref="D38:F38" si="9">D11+D20+D29</f>
        <v>11934.085884887338</v>
      </c>
      <c r="E38" s="34">
        <f t="shared" si="9"/>
        <v>12071.526904568787</v>
      </c>
      <c r="F38" s="34">
        <f t="shared" si="9"/>
        <v>12611.751008223817</v>
      </c>
      <c r="G38" s="37"/>
      <c r="H38" s="37"/>
      <c r="I38" s="37"/>
      <c r="J38" s="37"/>
    </row>
    <row r="39" spans="2:12" ht="15" x14ac:dyDescent="0.35">
      <c r="B39" s="43" t="s">
        <v>36</v>
      </c>
      <c r="C39" s="44">
        <f>C21</f>
        <v>0</v>
      </c>
      <c r="D39" s="44">
        <f t="shared" ref="D39:F39" si="10">D21</f>
        <v>0</v>
      </c>
      <c r="E39" s="44">
        <f t="shared" si="10"/>
        <v>0</v>
      </c>
      <c r="F39" s="44">
        <f t="shared" si="10"/>
        <v>0</v>
      </c>
      <c r="G39" s="37"/>
      <c r="H39" s="37"/>
      <c r="I39" s="37"/>
      <c r="J39" s="37"/>
    </row>
    <row r="40" spans="2:12" x14ac:dyDescent="0.35">
      <c r="B40" s="16" t="s">
        <v>8</v>
      </c>
      <c r="C40" s="34">
        <f>C12+C22+C30</f>
        <v>0</v>
      </c>
      <c r="D40" s="34">
        <f t="shared" ref="D40:F40" si="11">D12+D22+D30</f>
        <v>0</v>
      </c>
      <c r="E40" s="34">
        <f t="shared" si="11"/>
        <v>0</v>
      </c>
      <c r="F40" s="34">
        <f t="shared" si="11"/>
        <v>0</v>
      </c>
      <c r="G40" s="37"/>
      <c r="H40" s="37"/>
      <c r="I40" s="37"/>
      <c r="J40" s="37"/>
    </row>
    <row r="41" spans="2:12" x14ac:dyDescent="0.35">
      <c r="B41" s="16" t="s">
        <v>9</v>
      </c>
      <c r="C41" s="34">
        <f>C13+C23+C31</f>
        <v>35455.713403602014</v>
      </c>
      <c r="D41" s="34">
        <f t="shared" ref="D41:F41" si="12">D13+D23+D31</f>
        <v>35455.716562911999</v>
      </c>
      <c r="E41" s="34">
        <f t="shared" si="12"/>
        <v>35455.716562911999</v>
      </c>
      <c r="F41" s="34">
        <f t="shared" si="12"/>
        <v>35455.716562912014</v>
      </c>
      <c r="G41" s="37"/>
      <c r="H41" s="37"/>
      <c r="I41" s="37"/>
      <c r="J41" s="37"/>
    </row>
    <row r="42" spans="2:12" x14ac:dyDescent="0.35">
      <c r="B42" s="16"/>
      <c r="C42" s="18"/>
      <c r="D42" s="18"/>
      <c r="E42" s="18"/>
      <c r="F42" s="18"/>
      <c r="G42" s="37"/>
      <c r="H42" s="37"/>
      <c r="I42" s="37"/>
      <c r="J42" s="37"/>
    </row>
    <row r="43" spans="2:12" x14ac:dyDescent="0.35">
      <c r="B43" s="19" t="s">
        <v>15</v>
      </c>
      <c r="C43" s="18"/>
      <c r="D43" s="18"/>
      <c r="E43" s="18"/>
      <c r="F43" s="18"/>
      <c r="G43" s="37"/>
      <c r="H43" s="37"/>
      <c r="I43" s="37"/>
      <c r="J43" s="37"/>
    </row>
    <row r="44" spans="2:12" x14ac:dyDescent="0.35">
      <c r="B44" s="16" t="s">
        <v>16</v>
      </c>
      <c r="C44" s="35">
        <v>48149.224085459493</v>
      </c>
      <c r="D44" s="35">
        <v>47389.799288489303</v>
      </c>
      <c r="E44" s="35">
        <v>47527.243467480839</v>
      </c>
      <c r="F44" s="47">
        <v>48067.46757113588</v>
      </c>
      <c r="G44" s="37"/>
      <c r="H44" s="37"/>
      <c r="I44" s="37"/>
      <c r="J44" s="37"/>
    </row>
    <row r="45" spans="2:12" x14ac:dyDescent="0.35">
      <c r="B45" s="16" t="s">
        <v>17</v>
      </c>
      <c r="C45" s="35">
        <v>0</v>
      </c>
      <c r="D45" s="35">
        <v>0</v>
      </c>
      <c r="E45" s="35"/>
      <c r="F45" s="47"/>
      <c r="G45" s="37"/>
      <c r="H45" s="37"/>
      <c r="I45" s="37"/>
      <c r="J45" s="37"/>
      <c r="K45" s="37"/>
      <c r="L45" s="37"/>
    </row>
    <row r="46" spans="2:12" x14ac:dyDescent="0.35">
      <c r="B46" s="16"/>
      <c r="C46" s="18"/>
      <c r="D46" s="18"/>
      <c r="E46" s="18"/>
      <c r="F46" s="18"/>
      <c r="G46" s="37"/>
      <c r="H46" s="37"/>
      <c r="I46" s="37"/>
      <c r="J46" s="37"/>
      <c r="K46" s="37"/>
      <c r="L46" s="37"/>
    </row>
    <row r="47" spans="2:12" x14ac:dyDescent="0.35">
      <c r="B47" s="12" t="s">
        <v>18</v>
      </c>
      <c r="C47" s="18"/>
      <c r="D47" s="13"/>
      <c r="E47" s="13"/>
      <c r="F47" s="13"/>
      <c r="G47" s="37"/>
      <c r="H47" s="37"/>
      <c r="I47" s="37"/>
      <c r="J47" s="37"/>
    </row>
    <row r="48" spans="2:12" x14ac:dyDescent="0.35">
      <c r="B48" s="16" t="s">
        <v>19</v>
      </c>
      <c r="C48" s="35">
        <v>48149.224085459493</v>
      </c>
      <c r="D48" s="35">
        <v>47389.799288489303</v>
      </c>
      <c r="E48" s="35">
        <v>47527.243467480839</v>
      </c>
      <c r="F48" s="47">
        <v>48067.46757113588</v>
      </c>
      <c r="G48" s="37"/>
      <c r="H48" s="37"/>
      <c r="I48" s="37"/>
      <c r="J48" s="37"/>
      <c r="K48" s="37"/>
    </row>
    <row r="49" spans="2:11" x14ac:dyDescent="0.35">
      <c r="B49" s="16" t="s">
        <v>20</v>
      </c>
      <c r="C49" s="35">
        <v>0</v>
      </c>
      <c r="D49" s="35">
        <v>0</v>
      </c>
      <c r="E49" s="35"/>
      <c r="F49" s="47"/>
      <c r="G49" s="37"/>
      <c r="H49" s="37"/>
      <c r="I49" s="37"/>
      <c r="J49" s="37"/>
      <c r="K49" s="37"/>
    </row>
    <row r="50" spans="2:11" x14ac:dyDescent="0.35">
      <c r="B50" s="8"/>
      <c r="C50" s="20"/>
      <c r="D50" s="20"/>
      <c r="E50" s="20"/>
      <c r="F50" s="20"/>
    </row>
    <row r="51" spans="2:11" x14ac:dyDescent="0.35">
      <c r="B51" s="21"/>
      <c r="C51" s="22"/>
      <c r="D51" s="22"/>
      <c r="E51" s="13"/>
      <c r="F51" s="13"/>
    </row>
    <row r="52" spans="2:11" x14ac:dyDescent="0.35">
      <c r="B52" s="12" t="s">
        <v>21</v>
      </c>
      <c r="C52" s="23"/>
      <c r="D52" s="22"/>
      <c r="E52" s="13"/>
      <c r="F52" s="13"/>
    </row>
    <row r="53" spans="2:11" x14ac:dyDescent="0.35">
      <c r="B53" s="21" t="s">
        <v>26</v>
      </c>
      <c r="C53" s="40">
        <f t="shared" ref="C53:D53" si="13">C36</f>
        <v>0</v>
      </c>
      <c r="D53" s="40">
        <f t="shared" si="13"/>
        <v>0</v>
      </c>
      <c r="E53" s="40">
        <f>E36</f>
        <v>0</v>
      </c>
      <c r="F53" s="40">
        <f t="shared" ref="F53" si="14">F36</f>
        <v>0</v>
      </c>
    </row>
    <row r="54" spans="2:11" x14ac:dyDescent="0.35">
      <c r="B54" s="21" t="s">
        <v>27</v>
      </c>
      <c r="C54" s="40">
        <f t="shared" ref="C54:D54" si="15">C37+C39</f>
        <v>0</v>
      </c>
      <c r="D54" s="40">
        <f t="shared" si="15"/>
        <v>0</v>
      </c>
      <c r="E54" s="40">
        <f>E37+E39</f>
        <v>0</v>
      </c>
      <c r="F54" s="40">
        <f t="shared" ref="F54" si="16">F37+F39</f>
        <v>0</v>
      </c>
    </row>
    <row r="55" spans="2:11" x14ac:dyDescent="0.35">
      <c r="B55" s="24"/>
      <c r="C55" s="25"/>
      <c r="D55" s="25"/>
      <c r="E55" s="26"/>
      <c r="F55" s="26"/>
    </row>
    <row r="56" spans="2:11" s="52" customFormat="1" x14ac:dyDescent="0.35">
      <c r="B56" s="50" t="s">
        <v>22</v>
      </c>
      <c r="C56" s="51">
        <f>(C44+C45)-C32</f>
        <v>0</v>
      </c>
      <c r="D56" s="51">
        <f t="shared" ref="D56" si="17">(D44+D45)-D32</f>
        <v>-3.1593100356985815E-3</v>
      </c>
      <c r="E56" s="51">
        <f>(E44+E45)-E32</f>
        <v>0</v>
      </c>
      <c r="F56" s="51">
        <f t="shared" ref="F56" si="18">(F44+F45)-F32</f>
        <v>0</v>
      </c>
      <c r="I56" s="55"/>
      <c r="J56" s="55"/>
    </row>
    <row r="57" spans="2:11" s="52" customFormat="1" x14ac:dyDescent="0.35">
      <c r="B57" s="50" t="s">
        <v>23</v>
      </c>
      <c r="C57" s="51">
        <f>(C48+C49)-C32</f>
        <v>0</v>
      </c>
      <c r="D57" s="51">
        <f t="shared" ref="D57" si="19">(D48+D49)-D32</f>
        <v>-3.1593100356985815E-3</v>
      </c>
      <c r="E57" s="51">
        <f>(E48+E49)-E32</f>
        <v>0</v>
      </c>
      <c r="F57" s="51">
        <f t="shared" ref="F57" si="20">(F48+F49)-F32</f>
        <v>0</v>
      </c>
      <c r="I57" s="55"/>
      <c r="J57" s="55"/>
    </row>
    <row r="58" spans="2:11" x14ac:dyDescent="0.35">
      <c r="B58" s="24"/>
      <c r="C58" s="29"/>
      <c r="D58" s="29"/>
    </row>
    <row r="59" spans="2:11" x14ac:dyDescent="0.35">
      <c r="B59" s="41" t="s">
        <v>29</v>
      </c>
    </row>
    <row r="60" spans="2:11" x14ac:dyDescent="0.35">
      <c r="B60" s="41" t="s">
        <v>34</v>
      </c>
    </row>
    <row r="61" spans="2:11" x14ac:dyDescent="0.35">
      <c r="B61" s="49" t="s">
        <v>37</v>
      </c>
      <c r="C61" s="49"/>
      <c r="D61" s="49"/>
      <c r="E61" s="49"/>
      <c r="F61" s="49"/>
    </row>
    <row r="62" spans="2:11" x14ac:dyDescent="0.35">
      <c r="B62" s="49" t="s">
        <v>40</v>
      </c>
      <c r="C62" s="49"/>
      <c r="D62" s="49"/>
      <c r="E62" s="49"/>
      <c r="F62" s="49"/>
    </row>
    <row r="63" spans="2:11" x14ac:dyDescent="0.35">
      <c r="B63" s="32"/>
      <c r="C63" s="31"/>
      <c r="D63" s="31"/>
      <c r="E63" s="31"/>
      <c r="F63" s="31"/>
    </row>
    <row r="64" spans="2:11" x14ac:dyDescent="0.35">
      <c r="B64" s="32"/>
      <c r="C64" s="31"/>
      <c r="D64" s="31"/>
      <c r="E64" s="31"/>
      <c r="F64" s="31"/>
    </row>
    <row r="65" spans="2:2" x14ac:dyDescent="0.35">
      <c r="B65" s="33"/>
    </row>
  </sheetData>
  <mergeCells count="2">
    <mergeCell ref="B61:F61"/>
    <mergeCell ref="B62:F62"/>
  </mergeCells>
  <pageMargins left="0.7" right="0.7" top="0.75" bottom="0.75" header="0.3" footer="0.3"/>
  <ignoredErrors>
    <ignoredError sqref="C42:C43 C55:F55 D57:F57 D56:F56 C46:C47 C50:F52 F42:F43 F46:F47 C56" evalError="1"/>
    <ignoredError sqref="C53:F54 C36:F37 C39:F39" unlockedFormula="1"/>
    <ignoredError sqref="C38:F38" formula="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topLeftCell="A46" workbookViewId="0">
      <selection activeCell="A56" sqref="A56:XFD57"/>
    </sheetView>
  </sheetViews>
  <sheetFormatPr defaultColWidth="9.1796875" defaultRowHeight="14.5" x14ac:dyDescent="0.35"/>
  <cols>
    <col min="1" max="1" width="61.453125" style="6" bestFit="1" customWidth="1"/>
    <col min="2" max="5" width="25.7265625" style="6" customWidth="1"/>
    <col min="6" max="16384" width="9.1796875" style="6"/>
  </cols>
  <sheetData>
    <row r="1" spans="1:5" x14ac:dyDescent="0.35">
      <c r="A1" s="2"/>
      <c r="B1" s="3"/>
      <c r="C1" s="3"/>
      <c r="D1" s="4" t="s">
        <v>0</v>
      </c>
      <c r="E1" s="5" t="s">
        <v>30</v>
      </c>
    </row>
    <row r="2" spans="1:5" x14ac:dyDescent="0.35">
      <c r="A2" s="7" t="s">
        <v>43</v>
      </c>
      <c r="B2" s="3"/>
      <c r="C2" s="3"/>
      <c r="D2" s="4" t="s">
        <v>1</v>
      </c>
      <c r="E2" s="5" t="s">
        <v>46</v>
      </c>
    </row>
    <row r="3" spans="1:5" x14ac:dyDescent="0.35">
      <c r="A3" s="8" t="s">
        <v>50</v>
      </c>
      <c r="B3" s="3"/>
      <c r="C3" s="3"/>
      <c r="D3" s="4" t="s">
        <v>2</v>
      </c>
      <c r="E3" s="5" t="s">
        <v>31</v>
      </c>
    </row>
    <row r="4" spans="1:5" x14ac:dyDescent="0.35">
      <c r="A4" s="8"/>
      <c r="B4" s="9" t="s">
        <v>33</v>
      </c>
      <c r="C4" s="9" t="s">
        <v>48</v>
      </c>
      <c r="D4" s="9" t="s">
        <v>47</v>
      </c>
      <c r="E4" s="9" t="str">
        <f>E2&amp;"**"</f>
        <v>Q3 2019**</v>
      </c>
    </row>
    <row r="5" spans="1:5" x14ac:dyDescent="0.35">
      <c r="A5" s="10" t="s">
        <v>44</v>
      </c>
      <c r="B5" s="46"/>
      <c r="C5" s="46"/>
      <c r="D5" s="46"/>
      <c r="E5" s="46"/>
    </row>
    <row r="6" spans="1:5" x14ac:dyDescent="0.35">
      <c r="A6" s="12" t="s">
        <v>3</v>
      </c>
      <c r="B6" s="2"/>
      <c r="C6" s="2"/>
      <c r="D6" s="2"/>
      <c r="E6" s="2"/>
    </row>
    <row r="7" spans="1:5" x14ac:dyDescent="0.35">
      <c r="A7" s="14" t="s">
        <v>4</v>
      </c>
      <c r="B7" s="15">
        <f>IF(SUM(B8:B13)=0,"",SUM(B8:B13))</f>
        <v>168424.31176619558</v>
      </c>
      <c r="C7" s="15">
        <f>IF(SUM(C8:C13)=0,"",SUM(C8:C13))</f>
        <v>195384.43090601289</v>
      </c>
      <c r="D7" s="15">
        <f>IF(SUM(D8:D13)=0,"",SUM(D8:D13))</f>
        <v>204242.65455910377</v>
      </c>
      <c r="E7" s="15">
        <f>IF(SUM(E8:E13)=0,"",SUM(E8:E13))</f>
        <v>165501.33519395336</v>
      </c>
    </row>
    <row r="8" spans="1:5" x14ac:dyDescent="0.35">
      <c r="A8" s="16" t="s">
        <v>5</v>
      </c>
      <c r="B8" s="1">
        <v>0</v>
      </c>
      <c r="C8" s="1">
        <v>0</v>
      </c>
      <c r="D8" s="1">
        <v>0</v>
      </c>
      <c r="E8" s="1">
        <v>0</v>
      </c>
    </row>
    <row r="9" spans="1:5" x14ac:dyDescent="0.35">
      <c r="A9" s="16" t="s">
        <v>6</v>
      </c>
      <c r="B9" s="1">
        <v>54.2588589</v>
      </c>
      <c r="C9" s="1">
        <v>53.370843600000001</v>
      </c>
      <c r="D9" s="1">
        <v>52.984912900000005</v>
      </c>
      <c r="E9" s="1">
        <v>45.757142800000004</v>
      </c>
    </row>
    <row r="10" spans="1:5" ht="15" x14ac:dyDescent="0.35">
      <c r="A10" s="43" t="s">
        <v>35</v>
      </c>
      <c r="B10" s="42">
        <v>0</v>
      </c>
      <c r="C10" s="42">
        <v>0</v>
      </c>
      <c r="D10" s="42">
        <v>0</v>
      </c>
      <c r="E10" s="42">
        <v>0</v>
      </c>
    </row>
    <row r="11" spans="1:5" x14ac:dyDescent="0.35">
      <c r="A11" s="16" t="s">
        <v>7</v>
      </c>
      <c r="B11" s="1">
        <v>139508.04936572001</v>
      </c>
      <c r="C11" s="1">
        <v>142918.636494173</v>
      </c>
      <c r="D11" s="1">
        <v>151405.309977795</v>
      </c>
      <c r="E11" s="1">
        <v>125304.45057673899</v>
      </c>
    </row>
    <row r="12" spans="1:5" x14ac:dyDescent="0.35">
      <c r="A12" s="16" t="s">
        <v>8</v>
      </c>
      <c r="B12" s="1">
        <v>0</v>
      </c>
      <c r="C12" s="1">
        <v>0</v>
      </c>
      <c r="D12" s="1">
        <v>0</v>
      </c>
      <c r="E12" s="1">
        <v>0</v>
      </c>
    </row>
    <row r="13" spans="1:5" x14ac:dyDescent="0.35">
      <c r="A13" s="16" t="s">
        <v>9</v>
      </c>
      <c r="B13" s="1">
        <v>28862.003541575577</v>
      </c>
      <c r="C13" s="1">
        <v>52412.423568239908</v>
      </c>
      <c r="D13" s="1">
        <v>52784.359668408782</v>
      </c>
      <c r="E13" s="1">
        <v>40151.127474414359</v>
      </c>
    </row>
    <row r="14" spans="1:5" x14ac:dyDescent="0.35">
      <c r="A14" s="14" t="s">
        <v>10</v>
      </c>
      <c r="B14" s="15">
        <f>IF(SUM(B15,B24)=0,"",SUM(B15,B24))</f>
        <v>752116.4687752662</v>
      </c>
      <c r="C14" s="15">
        <f>IF(SUM(C15,C24)=0,"",SUM(C15,C24))</f>
        <v>757195.2784511788</v>
      </c>
      <c r="D14" s="15">
        <f>IF(SUM(D15,D24)=0,"",SUM(D15,D24))</f>
        <v>793713.61427324754</v>
      </c>
      <c r="E14" s="15">
        <f>IF(SUM(E15,E24)=0,"",SUM(E15,E24))</f>
        <v>779421.93070587167</v>
      </c>
    </row>
    <row r="15" spans="1:5" x14ac:dyDescent="0.35">
      <c r="A15" s="14" t="s">
        <v>11</v>
      </c>
      <c r="B15" s="15">
        <f>IF(SUM(B16:B23)=0,"",SUM(B16:B23))</f>
        <v>39226.320376762793</v>
      </c>
      <c r="C15" s="15">
        <f>IF(SUM(C16:C23)=0,"",SUM(C16:C23))</f>
        <v>61648.351030243204</v>
      </c>
      <c r="D15" s="15">
        <f>IF(SUM(D16:D23)=0,"",SUM(D16:D23))</f>
        <v>89585.264177142817</v>
      </c>
      <c r="E15" s="15">
        <f>IF(SUM(E16:E23)=0,"",SUM(E16:E23))</f>
        <v>77800.401443547278</v>
      </c>
    </row>
    <row r="16" spans="1:5" x14ac:dyDescent="0.35">
      <c r="A16" s="16" t="s">
        <v>5</v>
      </c>
      <c r="B16" s="1">
        <v>0</v>
      </c>
      <c r="C16" s="1">
        <v>0</v>
      </c>
      <c r="D16" s="1">
        <v>0</v>
      </c>
      <c r="E16" s="1">
        <v>0</v>
      </c>
    </row>
    <row r="17" spans="1:5" x14ac:dyDescent="0.35">
      <c r="A17" s="16" t="s">
        <v>6</v>
      </c>
      <c r="B17" s="1">
        <v>0</v>
      </c>
      <c r="C17" s="1">
        <v>0</v>
      </c>
      <c r="D17" s="1">
        <v>0</v>
      </c>
      <c r="E17" s="1">
        <v>0</v>
      </c>
    </row>
    <row r="18" spans="1:5" ht="15" x14ac:dyDescent="0.35">
      <c r="A18" s="43" t="s">
        <v>35</v>
      </c>
      <c r="B18" s="42">
        <v>0</v>
      </c>
      <c r="C18" s="42">
        <v>0</v>
      </c>
      <c r="D18" s="42">
        <v>0</v>
      </c>
      <c r="E18" s="42">
        <v>0</v>
      </c>
    </row>
    <row r="19" spans="1:5" ht="15" x14ac:dyDescent="0.35">
      <c r="A19" s="43" t="s">
        <v>36</v>
      </c>
      <c r="B19" s="42">
        <v>0</v>
      </c>
      <c r="C19" s="42">
        <v>0</v>
      </c>
      <c r="D19" s="42">
        <v>0</v>
      </c>
      <c r="E19" s="42">
        <v>0</v>
      </c>
    </row>
    <row r="20" spans="1:5" x14ac:dyDescent="0.35">
      <c r="A20" s="16" t="s">
        <v>7</v>
      </c>
      <c r="B20" s="1">
        <v>39226.320376762793</v>
      </c>
      <c r="C20" s="1">
        <v>61648.351030243204</v>
      </c>
      <c r="D20" s="1">
        <v>89585.264177142817</v>
      </c>
      <c r="E20" s="1">
        <v>77800.401443547278</v>
      </c>
    </row>
    <row r="21" spans="1:5" ht="15" x14ac:dyDescent="0.35">
      <c r="A21" s="43" t="s">
        <v>36</v>
      </c>
      <c r="B21" s="42">
        <v>0</v>
      </c>
      <c r="C21" s="42">
        <v>0</v>
      </c>
      <c r="D21" s="42">
        <v>0</v>
      </c>
      <c r="E21" s="42">
        <v>0</v>
      </c>
    </row>
    <row r="22" spans="1:5" x14ac:dyDescent="0.35">
      <c r="A22" s="16" t="s">
        <v>8</v>
      </c>
      <c r="B22" s="1">
        <v>0</v>
      </c>
      <c r="C22" s="1">
        <v>0</v>
      </c>
      <c r="D22" s="1">
        <v>0</v>
      </c>
      <c r="E22" s="1">
        <v>0</v>
      </c>
    </row>
    <row r="23" spans="1:5" x14ac:dyDescent="0.35">
      <c r="A23" s="16" t="s">
        <v>9</v>
      </c>
      <c r="B23" s="1">
        <v>0</v>
      </c>
      <c r="C23" s="1">
        <v>0</v>
      </c>
      <c r="D23" s="1">
        <v>0</v>
      </c>
      <c r="E23" s="1">
        <v>0</v>
      </c>
    </row>
    <row r="24" spans="1:5" x14ac:dyDescent="0.35">
      <c r="A24" s="14" t="s">
        <v>12</v>
      </c>
      <c r="B24" s="15">
        <f>IF(SUM(B25:B31)=0,"",SUM(B25:B31))</f>
        <v>712890.14839850343</v>
      </c>
      <c r="C24" s="15">
        <f>IF(SUM(C25:C31)=0,"",SUM(C25:C31))</f>
        <v>695546.92742093559</v>
      </c>
      <c r="D24" s="15">
        <f>IF(SUM(D25:D31)=0,"",SUM(D25:D31))</f>
        <v>704128.35009610467</v>
      </c>
      <c r="E24" s="15">
        <f>IF(SUM(E25:E31)=0,"",SUM(E25:E31))</f>
        <v>701621.52926232433</v>
      </c>
    </row>
    <row r="25" spans="1:5" x14ac:dyDescent="0.35">
      <c r="A25" s="16" t="s">
        <v>13</v>
      </c>
      <c r="B25" s="1">
        <v>0</v>
      </c>
      <c r="C25" s="1">
        <v>0</v>
      </c>
      <c r="D25" s="1">
        <v>0</v>
      </c>
      <c r="E25" s="1">
        <v>0</v>
      </c>
    </row>
    <row r="26" spans="1:5" x14ac:dyDescent="0.35">
      <c r="A26" s="16" t="s">
        <v>5</v>
      </c>
      <c r="B26" s="1">
        <v>0</v>
      </c>
      <c r="C26" s="1">
        <v>0</v>
      </c>
      <c r="D26" s="1">
        <v>0</v>
      </c>
      <c r="E26" s="1">
        <v>0</v>
      </c>
    </row>
    <row r="27" spans="1:5" x14ac:dyDescent="0.35">
      <c r="A27" s="16" t="s">
        <v>6</v>
      </c>
      <c r="B27" s="1">
        <v>368601.48459129944</v>
      </c>
      <c r="C27" s="1">
        <v>362556.96810120251</v>
      </c>
      <c r="D27" s="1">
        <v>360092.77390930243</v>
      </c>
      <c r="E27" s="1">
        <v>348731.62932835665</v>
      </c>
    </row>
    <row r="28" spans="1:5" ht="15" x14ac:dyDescent="0.35">
      <c r="A28" s="43" t="s">
        <v>35</v>
      </c>
      <c r="B28" s="42">
        <v>0</v>
      </c>
      <c r="C28" s="42">
        <v>0</v>
      </c>
      <c r="D28" s="42">
        <v>0</v>
      </c>
      <c r="E28" s="42">
        <v>0</v>
      </c>
    </row>
    <row r="29" spans="1:5" x14ac:dyDescent="0.35">
      <c r="A29" s="16" t="s">
        <v>7</v>
      </c>
      <c r="B29" s="1">
        <v>344206.7249163246</v>
      </c>
      <c r="C29" s="1">
        <v>332981.35391782748</v>
      </c>
      <c r="D29" s="1">
        <v>344035.5761868023</v>
      </c>
      <c r="E29" s="1">
        <v>352889.89993396762</v>
      </c>
    </row>
    <row r="30" spans="1:5" x14ac:dyDescent="0.35">
      <c r="A30" s="16" t="s">
        <v>8</v>
      </c>
      <c r="B30" s="1">
        <v>0</v>
      </c>
      <c r="C30" s="1">
        <v>0</v>
      </c>
      <c r="D30" s="1">
        <v>0</v>
      </c>
      <c r="E30" s="1">
        <v>0</v>
      </c>
    </row>
    <row r="31" spans="1:5" x14ac:dyDescent="0.35">
      <c r="A31" s="16" t="s">
        <v>9</v>
      </c>
      <c r="B31" s="1">
        <v>81.938890879346701</v>
      </c>
      <c r="C31" s="1">
        <v>8.6054019056028004</v>
      </c>
      <c r="D31" s="1">
        <v>0</v>
      </c>
      <c r="E31" s="1">
        <v>0</v>
      </c>
    </row>
    <row r="32" spans="1:5" x14ac:dyDescent="0.35">
      <c r="A32" s="14" t="s">
        <v>14</v>
      </c>
      <c r="B32" s="17">
        <f>IF(SUM(B33:B41)=0,"",SUM(B33:B41))</f>
        <v>920540.78054146178</v>
      </c>
      <c r="C32" s="17">
        <f>IF(SUM(C33:C41)=0,"",SUM(C33:C41))</f>
        <v>952579.70935719169</v>
      </c>
      <c r="D32" s="17">
        <f>IF(SUM(D33:D41)=0,"",SUM(D33:D41))</f>
        <v>997956.26883235131</v>
      </c>
      <c r="E32" s="17">
        <f>IF(SUM(E33:E41)=0,"",SUM(E33:E41))</f>
        <v>944923.26589982491</v>
      </c>
    </row>
    <row r="33" spans="1:5" x14ac:dyDescent="0.35">
      <c r="A33" s="16" t="s">
        <v>13</v>
      </c>
      <c r="B33" s="34" t="str">
        <f>IF(SUM(B25)=0,"",SUM(B25))</f>
        <v/>
      </c>
      <c r="C33" s="34" t="str">
        <f>IF(SUM(C25)=0,"",SUM(C25))</f>
        <v/>
      </c>
      <c r="D33" s="34" t="str">
        <f>IF(SUM(D25)=0,"",SUM(D25))</f>
        <v/>
      </c>
      <c r="E33" s="34" t="str">
        <f>IF(SUM(E25)=0,"",SUM(E25))</f>
        <v/>
      </c>
    </row>
    <row r="34" spans="1:5" x14ac:dyDescent="0.35">
      <c r="A34" s="16" t="s">
        <v>5</v>
      </c>
      <c r="B34" s="34" t="str">
        <f t="shared" ref="B34:E35" si="0">IF(SUM(B26,B16,B8)=0,"",SUM(B26,B16,B8))</f>
        <v/>
      </c>
      <c r="C34" s="34" t="str">
        <f t="shared" si="0"/>
        <v/>
      </c>
      <c r="D34" s="34" t="str">
        <f t="shared" si="0"/>
        <v/>
      </c>
      <c r="E34" s="34" t="str">
        <f t="shared" si="0"/>
        <v/>
      </c>
    </row>
    <row r="35" spans="1:5" x14ac:dyDescent="0.35">
      <c r="A35" s="16" t="s">
        <v>6</v>
      </c>
      <c r="B35" s="34">
        <f t="shared" si="0"/>
        <v>368655.74345019943</v>
      </c>
      <c r="C35" s="34">
        <f t="shared" si="0"/>
        <v>362610.33894480253</v>
      </c>
      <c r="D35" s="34">
        <f t="shared" si="0"/>
        <v>360145.75882220245</v>
      </c>
      <c r="E35" s="34">
        <f t="shared" si="0"/>
        <v>348777.38647115667</v>
      </c>
    </row>
    <row r="36" spans="1:5" ht="15" x14ac:dyDescent="0.35">
      <c r="A36" s="43" t="s">
        <v>35</v>
      </c>
      <c r="B36" s="44">
        <f>B10+B18+B28</f>
        <v>0</v>
      </c>
      <c r="C36" s="44">
        <f t="shared" ref="C36:E36" si="1">C10+C18+C28</f>
        <v>0</v>
      </c>
      <c r="D36" s="44">
        <f t="shared" si="1"/>
        <v>0</v>
      </c>
      <c r="E36" s="44">
        <f t="shared" si="1"/>
        <v>0</v>
      </c>
    </row>
    <row r="37" spans="1:5" ht="15" x14ac:dyDescent="0.35">
      <c r="A37" s="43" t="s">
        <v>36</v>
      </c>
      <c r="B37" s="44">
        <f>B19</f>
        <v>0</v>
      </c>
      <c r="C37" s="44">
        <f t="shared" ref="C37:E37" si="2">C19</f>
        <v>0</v>
      </c>
      <c r="D37" s="44">
        <f t="shared" si="2"/>
        <v>0</v>
      </c>
      <c r="E37" s="44">
        <f t="shared" si="2"/>
        <v>0</v>
      </c>
    </row>
    <row r="38" spans="1:5" x14ac:dyDescent="0.35">
      <c r="A38" s="16" t="s">
        <v>7</v>
      </c>
      <c r="B38" s="34">
        <f>IF(SUM(B29,B20,B11)=0,"",SUM(B29,B20,B11))</f>
        <v>522941.09465880739</v>
      </c>
      <c r="C38" s="34">
        <f>IF(SUM(C29,C20,C11)=0,"",SUM(C29,C20,C11))</f>
        <v>537548.34144224366</v>
      </c>
      <c r="D38" s="34">
        <f>IF(SUM(D29,D20,D11)=0,"",SUM(D29,D20,D11))</f>
        <v>585026.15034174011</v>
      </c>
      <c r="E38" s="34">
        <f>IF(SUM(E29,E20,E11)=0,"",SUM(E29,E20,E11))</f>
        <v>555994.75195425388</v>
      </c>
    </row>
    <row r="39" spans="1:5" ht="15" x14ac:dyDescent="0.35">
      <c r="A39" s="43" t="s">
        <v>36</v>
      </c>
      <c r="B39" s="44">
        <f>B21</f>
        <v>0</v>
      </c>
      <c r="C39" s="44">
        <f t="shared" ref="C39:E39" si="3">C21</f>
        <v>0</v>
      </c>
      <c r="D39" s="44">
        <f t="shared" si="3"/>
        <v>0</v>
      </c>
      <c r="E39" s="44">
        <f t="shared" si="3"/>
        <v>0</v>
      </c>
    </row>
    <row r="40" spans="1:5" x14ac:dyDescent="0.35">
      <c r="A40" s="16" t="s">
        <v>8</v>
      </c>
      <c r="B40" s="34">
        <v>0</v>
      </c>
      <c r="C40" s="34">
        <v>0</v>
      </c>
      <c r="D40" s="34">
        <v>0</v>
      </c>
      <c r="E40" s="34">
        <v>0</v>
      </c>
    </row>
    <row r="41" spans="1:5" x14ac:dyDescent="0.35">
      <c r="A41" s="16" t="s">
        <v>9</v>
      </c>
      <c r="B41" s="34">
        <f>IF(SUM(B31,B23,B13)=0,"",SUM(B31,B23,B13))</f>
        <v>28943.942432454925</v>
      </c>
      <c r="C41" s="34">
        <f>IF(SUM(C31,C23,C13)=0,"",SUM(C31,C23,C13))</f>
        <v>52421.028970145511</v>
      </c>
      <c r="D41" s="34">
        <f>IF(SUM(D31,D23,D13)=0,"",SUM(D31,D23,D13))</f>
        <v>52784.359668408782</v>
      </c>
      <c r="E41" s="34">
        <f>IF(SUM(E31,E23,E13)=0,"",SUM(E31,E23,E13))</f>
        <v>40151.127474414359</v>
      </c>
    </row>
    <row r="42" spans="1:5" x14ac:dyDescent="0.35">
      <c r="A42" s="16"/>
      <c r="B42" s="18"/>
      <c r="C42" s="18"/>
      <c r="D42" s="18"/>
      <c r="E42" s="18"/>
    </row>
    <row r="43" spans="1:5" x14ac:dyDescent="0.35">
      <c r="A43" s="19" t="s">
        <v>15</v>
      </c>
      <c r="B43" s="18"/>
      <c r="C43" s="18"/>
      <c r="D43" s="18"/>
      <c r="E43" s="18"/>
    </row>
    <row r="44" spans="1:5" x14ac:dyDescent="0.35">
      <c r="A44" s="16" t="s">
        <v>16</v>
      </c>
      <c r="B44" s="35">
        <v>324146.20963542926</v>
      </c>
      <c r="C44" s="35">
        <v>330818.77294959722</v>
      </c>
      <c r="D44" s="35">
        <v>381713.09237196721</v>
      </c>
      <c r="E44" s="35">
        <v>386319.15691756096</v>
      </c>
    </row>
    <row r="45" spans="1:5" x14ac:dyDescent="0.35">
      <c r="A45" s="16" t="s">
        <v>17</v>
      </c>
      <c r="B45" s="35">
        <v>596394.57090603246</v>
      </c>
      <c r="C45" s="35">
        <v>621760.93640759448</v>
      </c>
      <c r="D45" s="35">
        <v>616243.17646038427</v>
      </c>
      <c r="E45" s="35">
        <v>558604.10898226395</v>
      </c>
    </row>
    <row r="46" spans="1:5" x14ac:dyDescent="0.35">
      <c r="A46" s="16"/>
      <c r="B46" s="18"/>
      <c r="C46" s="18"/>
      <c r="D46" s="18"/>
      <c r="E46" s="18"/>
    </row>
    <row r="47" spans="1:5" x14ac:dyDescent="0.35">
      <c r="A47" s="12" t="s">
        <v>18</v>
      </c>
      <c r="B47" s="18"/>
      <c r="C47" s="13"/>
      <c r="D47" s="13"/>
      <c r="E47" s="13"/>
    </row>
    <row r="48" spans="1:5" x14ac:dyDescent="0.35">
      <c r="A48" s="16" t="s">
        <v>19</v>
      </c>
      <c r="B48" s="35">
        <v>417700.66558390803</v>
      </c>
      <c r="C48" s="35">
        <v>422834.45056415</v>
      </c>
      <c r="D48" s="35">
        <v>467911.62506364699</v>
      </c>
      <c r="E48" s="35">
        <v>457868.32374100795</v>
      </c>
    </row>
    <row r="49" spans="1:10" x14ac:dyDescent="0.35">
      <c r="A49" s="16" t="s">
        <v>20</v>
      </c>
      <c r="B49" s="35">
        <v>502840.11495755368</v>
      </c>
      <c r="C49" s="35">
        <v>529745.25879304158</v>
      </c>
      <c r="D49" s="35">
        <v>530044.64376870438</v>
      </c>
      <c r="E49" s="35">
        <v>487054.94215881685</v>
      </c>
    </row>
    <row r="50" spans="1:10" x14ac:dyDescent="0.35">
      <c r="A50" s="8"/>
      <c r="B50" s="20"/>
      <c r="C50" s="20"/>
      <c r="D50" s="20"/>
      <c r="E50" s="20"/>
    </row>
    <row r="51" spans="1:10" ht="10.5" customHeight="1" x14ac:dyDescent="0.35">
      <c r="A51" s="21"/>
      <c r="B51" s="22"/>
      <c r="C51" s="22"/>
      <c r="D51" s="13"/>
      <c r="E51" s="13"/>
    </row>
    <row r="52" spans="1:10" x14ac:dyDescent="0.35">
      <c r="A52" s="12" t="s">
        <v>21</v>
      </c>
      <c r="B52" s="23"/>
      <c r="C52" s="22"/>
      <c r="D52" s="13"/>
      <c r="E52" s="13"/>
    </row>
    <row r="53" spans="1:10" x14ac:dyDescent="0.35">
      <c r="A53" s="21" t="s">
        <v>26</v>
      </c>
      <c r="B53" s="40">
        <f>B36</f>
        <v>0</v>
      </c>
      <c r="C53" s="40">
        <f t="shared" ref="C53:E53" si="4">C36</f>
        <v>0</v>
      </c>
      <c r="D53" s="40">
        <f t="shared" si="4"/>
        <v>0</v>
      </c>
      <c r="E53" s="40">
        <f t="shared" si="4"/>
        <v>0</v>
      </c>
    </row>
    <row r="54" spans="1:10" x14ac:dyDescent="0.35">
      <c r="A54" s="21" t="s">
        <v>27</v>
      </c>
      <c r="B54" s="40">
        <f>B37+B39</f>
        <v>0</v>
      </c>
      <c r="C54" s="40">
        <f t="shared" ref="C54:E54" si="5">C37+C39</f>
        <v>0</v>
      </c>
      <c r="D54" s="40">
        <f t="shared" si="5"/>
        <v>0</v>
      </c>
      <c r="E54" s="40">
        <f t="shared" si="5"/>
        <v>0</v>
      </c>
    </row>
    <row r="55" spans="1:10" ht="3" customHeight="1" x14ac:dyDescent="0.35"/>
    <row r="56" spans="1:10" s="52" customFormat="1" x14ac:dyDescent="0.35">
      <c r="A56" s="50" t="s">
        <v>22</v>
      </c>
      <c r="B56" s="51">
        <f>(B44+B45)-B32</f>
        <v>0</v>
      </c>
      <c r="C56" s="51">
        <f>(C44+C45)-C32</f>
        <v>0</v>
      </c>
      <c r="D56" s="51">
        <f>(D44+D45)-D32</f>
        <v>0</v>
      </c>
      <c r="E56" s="51">
        <f>(E44+E45)-E32</f>
        <v>0</v>
      </c>
      <c r="I56" s="55"/>
      <c r="J56" s="55"/>
    </row>
    <row r="57" spans="1:10" s="52" customFormat="1" x14ac:dyDescent="0.35">
      <c r="A57" s="50" t="s">
        <v>23</v>
      </c>
      <c r="B57" s="51">
        <f>(B48+B49)-B32</f>
        <v>0</v>
      </c>
      <c r="C57" s="51">
        <f t="shared" ref="C57:E57" si="6">(C48+C49)-C32</f>
        <v>0</v>
      </c>
      <c r="D57" s="51">
        <f t="shared" si="6"/>
        <v>0</v>
      </c>
      <c r="E57" s="51">
        <f t="shared" si="6"/>
        <v>0</v>
      </c>
      <c r="I57" s="55"/>
      <c r="J57" s="55"/>
    </row>
    <row r="58" spans="1:10" x14ac:dyDescent="0.35">
      <c r="A58" s="41" t="s">
        <v>29</v>
      </c>
    </row>
    <row r="59" spans="1:10" x14ac:dyDescent="0.35">
      <c r="A59" s="41" t="s">
        <v>34</v>
      </c>
    </row>
  </sheetData>
  <pageMargins left="0.7" right="0.7" top="0.75" bottom="0.75" header="0.3" footer="0.3"/>
  <pageSetup orientation="portrait" r:id="rId1"/>
  <ignoredErrors>
    <ignoredError sqref="B36:E37 B39:E39 B53:E54" unlockedFormula="1"/>
    <ignoredError sqref="B38:E38" formula="1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topLeftCell="A34" workbookViewId="0">
      <selection activeCell="A56" sqref="A56:XFD57"/>
    </sheetView>
  </sheetViews>
  <sheetFormatPr defaultColWidth="9.1796875" defaultRowHeight="14.5" x14ac:dyDescent="0.35"/>
  <cols>
    <col min="1" max="1" width="61.453125" style="6" bestFit="1" customWidth="1"/>
    <col min="2" max="5" width="25.7265625" style="6" customWidth="1"/>
    <col min="6" max="16384" width="9.1796875" style="6"/>
  </cols>
  <sheetData>
    <row r="1" spans="1:5" x14ac:dyDescent="0.35">
      <c r="A1" s="2"/>
      <c r="B1" s="3"/>
      <c r="C1" s="3"/>
      <c r="D1" s="4" t="s">
        <v>0</v>
      </c>
      <c r="E1" s="5" t="s">
        <v>30</v>
      </c>
    </row>
    <row r="2" spans="1:5" x14ac:dyDescent="0.35">
      <c r="A2" s="7" t="s">
        <v>43</v>
      </c>
      <c r="B2" s="3"/>
      <c r="C2" s="3"/>
      <c r="D2" s="4" t="s">
        <v>1</v>
      </c>
      <c r="E2" s="5" t="s">
        <v>46</v>
      </c>
    </row>
    <row r="3" spans="1:5" x14ac:dyDescent="0.35">
      <c r="A3" s="8" t="s">
        <v>50</v>
      </c>
      <c r="B3" s="3"/>
      <c r="C3" s="3"/>
      <c r="D3" s="4" t="s">
        <v>2</v>
      </c>
      <c r="E3" s="5" t="s">
        <v>31</v>
      </c>
    </row>
    <row r="4" spans="1:5" x14ac:dyDescent="0.35">
      <c r="A4" s="8"/>
      <c r="B4" s="9" t="s">
        <v>33</v>
      </c>
      <c r="C4" s="9" t="s">
        <v>48</v>
      </c>
      <c r="D4" s="9" t="s">
        <v>47</v>
      </c>
      <c r="E4" s="9" t="str">
        <f>E2&amp;"**"</f>
        <v>Q3 2019**</v>
      </c>
    </row>
    <row r="5" spans="1:5" x14ac:dyDescent="0.35">
      <c r="A5" s="10" t="s">
        <v>44</v>
      </c>
      <c r="B5" s="46"/>
      <c r="C5" s="46"/>
      <c r="D5" s="46"/>
      <c r="E5" s="46"/>
    </row>
    <row r="6" spans="1:5" x14ac:dyDescent="0.35">
      <c r="A6" s="12" t="s">
        <v>3</v>
      </c>
      <c r="B6" s="2"/>
      <c r="C6" s="2"/>
      <c r="D6" s="2"/>
      <c r="E6" s="2"/>
    </row>
    <row r="7" spans="1:5" x14ac:dyDescent="0.35">
      <c r="A7" s="14" t="s">
        <v>4</v>
      </c>
      <c r="B7" s="15">
        <f>IF(SUM(B8:B13)=0,"",SUM(B8:B13))</f>
        <v>3677351.0276681995</v>
      </c>
      <c r="C7" s="15">
        <f>IF(SUM(C8:C13)=0,"",SUM(C8:C13))</f>
        <v>3733519.4496828914</v>
      </c>
      <c r="D7" s="15">
        <f>IF(SUM(D8:D13)=0,"",SUM(D8:D13))</f>
        <v>3791580.4846628425</v>
      </c>
      <c r="E7" s="15">
        <f>IF(SUM(E8:E13)=0,"",SUM(E8:E13))</f>
        <v>3790120.827746178</v>
      </c>
    </row>
    <row r="8" spans="1:5" x14ac:dyDescent="0.35">
      <c r="A8" s="16" t="s">
        <v>5</v>
      </c>
      <c r="B8" s="1">
        <v>3234153.7274919418</v>
      </c>
      <c r="C8" s="1">
        <v>3256263.0749003198</v>
      </c>
      <c r="D8" s="1">
        <v>3279693.3995649256</v>
      </c>
      <c r="E8" s="1">
        <v>3356966.1572503434</v>
      </c>
    </row>
    <row r="9" spans="1:5" x14ac:dyDescent="0.35">
      <c r="A9" s="16" t="s">
        <v>6</v>
      </c>
      <c r="B9" s="1">
        <v>161802.60527446063</v>
      </c>
      <c r="C9" s="1">
        <v>198436.45221594203</v>
      </c>
      <c r="D9" s="1">
        <v>187183.5169009337</v>
      </c>
      <c r="E9" s="1">
        <v>164140.93788451041</v>
      </c>
    </row>
    <row r="10" spans="1:5" ht="15" x14ac:dyDescent="0.35">
      <c r="A10" s="43" t="s">
        <v>35</v>
      </c>
      <c r="B10" s="1">
        <v>0</v>
      </c>
      <c r="C10" s="1">
        <v>0</v>
      </c>
      <c r="D10" s="1">
        <v>0</v>
      </c>
      <c r="E10" s="1">
        <v>0</v>
      </c>
    </row>
    <row r="11" spans="1:5" x14ac:dyDescent="0.35">
      <c r="A11" s="16" t="s">
        <v>7</v>
      </c>
      <c r="B11" s="1">
        <v>185780.82394771656</v>
      </c>
      <c r="C11" s="1">
        <v>187342.74506838038</v>
      </c>
      <c r="D11" s="1">
        <v>236894.66495915185</v>
      </c>
      <c r="E11" s="1">
        <v>187567.78527365113</v>
      </c>
    </row>
    <row r="12" spans="1:5" x14ac:dyDescent="0.35">
      <c r="A12" s="16" t="s">
        <v>8</v>
      </c>
      <c r="B12" s="1">
        <v>0</v>
      </c>
      <c r="C12" s="1">
        <v>0</v>
      </c>
      <c r="D12" s="1">
        <v>0</v>
      </c>
      <c r="E12" s="1">
        <v>0</v>
      </c>
    </row>
    <row r="13" spans="1:5" x14ac:dyDescent="0.35">
      <c r="A13" s="16" t="s">
        <v>9</v>
      </c>
      <c r="B13" s="1">
        <v>95613.870954080252</v>
      </c>
      <c r="C13" s="1">
        <v>91477.177498249439</v>
      </c>
      <c r="D13" s="1">
        <v>87808.903237831095</v>
      </c>
      <c r="E13" s="1">
        <v>81445.947337673191</v>
      </c>
    </row>
    <row r="14" spans="1:5" x14ac:dyDescent="0.35">
      <c r="A14" s="14" t="s">
        <v>10</v>
      </c>
      <c r="B14" s="15">
        <f>IF(SUM(B15,B24)=0,"",SUM(B15,B24))</f>
        <v>341199.17766265135</v>
      </c>
      <c r="C14" s="15">
        <f>IF(SUM(C15,C24)=0,"",SUM(C15,C24))</f>
        <v>353667.34517282853</v>
      </c>
      <c r="D14" s="15">
        <f>IF(SUM(D15,D24)=0,"",SUM(D15,D24))</f>
        <v>366183.51141460316</v>
      </c>
      <c r="E14" s="15">
        <f>IF(SUM(E15,E24)=0,"",SUM(E15,E24))</f>
        <v>334918.11507075868</v>
      </c>
    </row>
    <row r="15" spans="1:5" x14ac:dyDescent="0.35">
      <c r="A15" s="14" t="s">
        <v>11</v>
      </c>
      <c r="B15" s="15">
        <f>IF(SUM(B16:B23)=0,"",SUM(B16:B23))</f>
        <v>65062.954096785616</v>
      </c>
      <c r="C15" s="15">
        <f>IF(SUM(C16:C23)=0,"",SUM(C16:C23))</f>
        <v>64543.980419128442</v>
      </c>
      <c r="D15" s="15">
        <f>IF(SUM(D16:D23)=0,"",SUM(D16:D23))</f>
        <v>81060.751381624737</v>
      </c>
      <c r="E15" s="15">
        <f>IF(SUM(E16:E23)=0,"",SUM(E16:E23))</f>
        <v>71538.110913891171</v>
      </c>
    </row>
    <row r="16" spans="1:5" x14ac:dyDescent="0.35">
      <c r="A16" s="16" t="s">
        <v>5</v>
      </c>
      <c r="B16" s="1">
        <v>17278.902521262</v>
      </c>
      <c r="C16" s="1">
        <v>18236.066234876998</v>
      </c>
      <c r="D16" s="1">
        <v>18253.090253103001</v>
      </c>
      <c r="E16" s="1">
        <v>19036.310575039999</v>
      </c>
    </row>
    <row r="17" spans="1:5" x14ac:dyDescent="0.35">
      <c r="A17" s="16" t="s">
        <v>6</v>
      </c>
      <c r="B17" s="1">
        <v>9660.0479378656601</v>
      </c>
      <c r="C17" s="1">
        <v>8026.3227160142796</v>
      </c>
      <c r="D17" s="1">
        <v>10039.271296984401</v>
      </c>
      <c r="E17" s="1">
        <v>12391.671284164915</v>
      </c>
    </row>
    <row r="18" spans="1:5" ht="15" x14ac:dyDescent="0.35">
      <c r="A18" s="43" t="s">
        <v>35</v>
      </c>
      <c r="B18" s="42">
        <v>0</v>
      </c>
      <c r="C18" s="42">
        <v>0</v>
      </c>
      <c r="D18" s="42">
        <v>0</v>
      </c>
      <c r="E18" s="42">
        <v>0</v>
      </c>
    </row>
    <row r="19" spans="1:5" ht="15" x14ac:dyDescent="0.35">
      <c r="A19" s="43" t="s">
        <v>36</v>
      </c>
      <c r="B19" s="42">
        <v>0</v>
      </c>
      <c r="C19" s="42">
        <v>0</v>
      </c>
      <c r="D19" s="42">
        <v>0</v>
      </c>
      <c r="E19" s="42">
        <v>0</v>
      </c>
    </row>
    <row r="20" spans="1:5" x14ac:dyDescent="0.35">
      <c r="A20" s="16" t="s">
        <v>7</v>
      </c>
      <c r="B20" s="1">
        <v>38124.003637657959</v>
      </c>
      <c r="C20" s="1">
        <v>38281.508764844017</v>
      </c>
      <c r="D20" s="1">
        <v>52768.248434605033</v>
      </c>
      <c r="E20" s="1">
        <v>40110.023361802159</v>
      </c>
    </row>
    <row r="21" spans="1:5" ht="15" x14ac:dyDescent="0.35">
      <c r="A21" s="43" t="s">
        <v>36</v>
      </c>
      <c r="B21" s="42">
        <v>0</v>
      </c>
      <c r="C21" s="42">
        <v>0</v>
      </c>
      <c r="D21" s="42">
        <v>0</v>
      </c>
      <c r="E21" s="42">
        <v>0</v>
      </c>
    </row>
    <row r="22" spans="1:5" x14ac:dyDescent="0.35">
      <c r="A22" s="16" t="s">
        <v>8</v>
      </c>
      <c r="B22" s="1">
        <v>0</v>
      </c>
      <c r="C22" s="1">
        <v>0</v>
      </c>
      <c r="D22" s="1">
        <v>0</v>
      </c>
      <c r="E22" s="1">
        <v>0</v>
      </c>
    </row>
    <row r="23" spans="1:5" x14ac:dyDescent="0.35">
      <c r="A23" s="16" t="s">
        <v>9</v>
      </c>
      <c r="B23" s="1">
        <v>0</v>
      </c>
      <c r="C23" s="1">
        <v>8.2703393150399998E-2</v>
      </c>
      <c r="D23" s="1">
        <v>0.14139693230190001</v>
      </c>
      <c r="E23" s="1">
        <v>0.10569288409840001</v>
      </c>
    </row>
    <row r="24" spans="1:5" x14ac:dyDescent="0.35">
      <c r="A24" s="14" t="s">
        <v>12</v>
      </c>
      <c r="B24" s="15">
        <f>IF(SUM(B25:B31)=0,"",SUM(B25:B31))</f>
        <v>276136.22356586572</v>
      </c>
      <c r="C24" s="15">
        <f>IF(SUM(C25:C31)=0,"",SUM(C25:C31))</f>
        <v>289123.36475370009</v>
      </c>
      <c r="D24" s="15">
        <f>IF(SUM(D25:D31)=0,"",SUM(D25:D31))</f>
        <v>285122.76003297843</v>
      </c>
      <c r="E24" s="15">
        <f>IF(SUM(E25:E31)=0,"",SUM(E25:E31))</f>
        <v>263380.00415686751</v>
      </c>
    </row>
    <row r="25" spans="1:5" x14ac:dyDescent="0.35">
      <c r="A25" s="16" t="s">
        <v>13</v>
      </c>
      <c r="B25" s="1">
        <v>39886.095234013555</v>
      </c>
      <c r="C25" s="1">
        <v>39157.135349911441</v>
      </c>
      <c r="D25" s="1">
        <v>38930.850421776799</v>
      </c>
      <c r="E25" s="1">
        <v>32994.547605287444</v>
      </c>
    </row>
    <row r="26" spans="1:5" x14ac:dyDescent="0.35">
      <c r="A26" s="16" t="s">
        <v>5</v>
      </c>
      <c r="B26" s="1">
        <v>24019.304013625922</v>
      </c>
      <c r="C26" s="1">
        <v>26324.913318706997</v>
      </c>
      <c r="D26" s="1">
        <v>30025.43952323452</v>
      </c>
      <c r="E26" s="1">
        <v>32808.734499689002</v>
      </c>
    </row>
    <row r="27" spans="1:5" x14ac:dyDescent="0.35">
      <c r="A27" s="16" t="s">
        <v>6</v>
      </c>
      <c r="B27" s="1">
        <v>75819.865633283305</v>
      </c>
      <c r="C27" s="1">
        <v>83116.772808750844</v>
      </c>
      <c r="D27" s="1">
        <v>90854.46035242996</v>
      </c>
      <c r="E27" s="1">
        <v>82036.135081048371</v>
      </c>
    </row>
    <row r="28" spans="1:5" ht="15" x14ac:dyDescent="0.35">
      <c r="A28" s="43" t="s">
        <v>35</v>
      </c>
      <c r="B28" s="42">
        <v>0</v>
      </c>
      <c r="C28" s="42">
        <v>0</v>
      </c>
      <c r="D28" s="42">
        <v>0</v>
      </c>
      <c r="E28" s="42">
        <v>0</v>
      </c>
    </row>
    <row r="29" spans="1:5" x14ac:dyDescent="0.35">
      <c r="A29" s="16" t="s">
        <v>7</v>
      </c>
      <c r="B29" s="1">
        <v>136384.98733298629</v>
      </c>
      <c r="C29" s="1">
        <v>140499.05472835296</v>
      </c>
      <c r="D29" s="1">
        <v>125286.92828433498</v>
      </c>
      <c r="E29" s="1">
        <v>115519.14443488837</v>
      </c>
    </row>
    <row r="30" spans="1:5" x14ac:dyDescent="0.35">
      <c r="A30" s="16" t="s">
        <v>8</v>
      </c>
      <c r="B30" s="1">
        <v>0</v>
      </c>
      <c r="C30" s="1">
        <v>0</v>
      </c>
      <c r="D30" s="1">
        <v>0</v>
      </c>
      <c r="E30" s="1">
        <v>0</v>
      </c>
    </row>
    <row r="31" spans="1:5" x14ac:dyDescent="0.35">
      <c r="A31" s="16" t="s">
        <v>9</v>
      </c>
      <c r="B31" s="1">
        <v>25.971351956635505</v>
      </c>
      <c r="C31" s="1">
        <v>25.488547977900001</v>
      </c>
      <c r="D31" s="1">
        <v>25.081451202193598</v>
      </c>
      <c r="E31" s="1">
        <v>21.442535954292001</v>
      </c>
    </row>
    <row r="32" spans="1:5" x14ac:dyDescent="0.35">
      <c r="A32" s="14" t="s">
        <v>14</v>
      </c>
      <c r="B32" s="17">
        <f>IF(SUM(B33:B41)=0,"",SUM(B33:B41))</f>
        <v>4018550.2053308506</v>
      </c>
      <c r="C32" s="17">
        <f>IF(SUM(C33:C41)=0,"",SUM(C33:C41))</f>
        <v>4087186.7948557204</v>
      </c>
      <c r="D32" s="17">
        <f>IF(SUM(D33:D41)=0,"",SUM(D33:D41))</f>
        <v>4157763.9960774453</v>
      </c>
      <c r="E32" s="17">
        <f>IF(SUM(E33:E41)=0,"",SUM(E33:E41))</f>
        <v>4125038.9428169364</v>
      </c>
    </row>
    <row r="33" spans="1:5" x14ac:dyDescent="0.35">
      <c r="A33" s="16" t="s">
        <v>13</v>
      </c>
      <c r="B33" s="34">
        <f>IF(SUM(B25)=0,"",SUM(B25))</f>
        <v>39886.095234013555</v>
      </c>
      <c r="C33" s="34">
        <f>IF(SUM(C25)=0,"",SUM(C25))</f>
        <v>39157.135349911441</v>
      </c>
      <c r="D33" s="34">
        <f>IF(SUM(D25)=0,"",SUM(D25))</f>
        <v>38930.850421776799</v>
      </c>
      <c r="E33" s="34">
        <f>IF(SUM(E25)=0,"",SUM(E25))</f>
        <v>32994.547605287444</v>
      </c>
    </row>
    <row r="34" spans="1:5" x14ac:dyDescent="0.35">
      <c r="A34" s="16" t="s">
        <v>5</v>
      </c>
      <c r="B34" s="34">
        <f t="shared" ref="B34:E35" si="0">IF(SUM(B26,B16,B8)=0,"",SUM(B26,B16,B8))</f>
        <v>3275451.9340268299</v>
      </c>
      <c r="C34" s="34">
        <f t="shared" si="0"/>
        <v>3300824.0544539038</v>
      </c>
      <c r="D34" s="34">
        <f t="shared" si="0"/>
        <v>3327971.9293412631</v>
      </c>
      <c r="E34" s="34">
        <f t="shared" si="0"/>
        <v>3408811.2023250721</v>
      </c>
    </row>
    <row r="35" spans="1:5" x14ac:dyDescent="0.35">
      <c r="A35" s="16" t="s">
        <v>6</v>
      </c>
      <c r="B35" s="34">
        <f t="shared" si="0"/>
        <v>247282.51884560959</v>
      </c>
      <c r="C35" s="34">
        <f t="shared" si="0"/>
        <v>289579.54774070717</v>
      </c>
      <c r="D35" s="34">
        <f t="shared" si="0"/>
        <v>288077.24855034804</v>
      </c>
      <c r="E35" s="34">
        <f t="shared" si="0"/>
        <v>258568.74424972368</v>
      </c>
    </row>
    <row r="36" spans="1:5" ht="15" x14ac:dyDescent="0.35">
      <c r="A36" s="43" t="s">
        <v>35</v>
      </c>
      <c r="B36" s="44">
        <f>B10+B18+B28</f>
        <v>0</v>
      </c>
      <c r="C36" s="44">
        <f t="shared" ref="C36:E36" si="1">C10+C18+C28</f>
        <v>0</v>
      </c>
      <c r="D36" s="44">
        <f t="shared" si="1"/>
        <v>0</v>
      </c>
      <c r="E36" s="44">
        <f t="shared" si="1"/>
        <v>0</v>
      </c>
    </row>
    <row r="37" spans="1:5" ht="15" x14ac:dyDescent="0.35">
      <c r="A37" s="43" t="s">
        <v>36</v>
      </c>
      <c r="B37" s="44">
        <f>B19</f>
        <v>0</v>
      </c>
      <c r="C37" s="44">
        <f t="shared" ref="C37:E37" si="2">C19</f>
        <v>0</v>
      </c>
      <c r="D37" s="44">
        <f t="shared" si="2"/>
        <v>0</v>
      </c>
      <c r="E37" s="44">
        <f t="shared" si="2"/>
        <v>0</v>
      </c>
    </row>
    <row r="38" spans="1:5" x14ac:dyDescent="0.35">
      <c r="A38" s="16" t="s">
        <v>7</v>
      </c>
      <c r="B38" s="34">
        <f>IF(SUM(B29,B20,B11)=0,"",SUM(B29,B20,B11))</f>
        <v>360289.81491836079</v>
      </c>
      <c r="C38" s="34">
        <f>IF(SUM(C29,C20,C11)=0,"",SUM(C29,C20,C11))</f>
        <v>366123.30856157735</v>
      </c>
      <c r="D38" s="34">
        <f>IF(SUM(D29,D20,D11)=0,"",SUM(D29,D20,D11))</f>
        <v>414949.84167809191</v>
      </c>
      <c r="E38" s="34">
        <f>IF(SUM(E29,E20,E11)=0,"",SUM(E29,E20,E11))</f>
        <v>343196.95307034167</v>
      </c>
    </row>
    <row r="39" spans="1:5" ht="15" x14ac:dyDescent="0.35">
      <c r="A39" s="43" t="s">
        <v>36</v>
      </c>
      <c r="B39" s="44">
        <f>B21</f>
        <v>0</v>
      </c>
      <c r="C39" s="44">
        <f t="shared" ref="C39:E39" si="3">C21</f>
        <v>0</v>
      </c>
      <c r="D39" s="44">
        <f t="shared" si="3"/>
        <v>0</v>
      </c>
      <c r="E39" s="44">
        <f t="shared" si="3"/>
        <v>0</v>
      </c>
    </row>
    <row r="40" spans="1:5" x14ac:dyDescent="0.35">
      <c r="A40" s="16" t="s">
        <v>8</v>
      </c>
      <c r="B40" s="34">
        <v>0</v>
      </c>
      <c r="C40" s="34">
        <v>0</v>
      </c>
      <c r="D40" s="34">
        <v>0</v>
      </c>
      <c r="E40" s="34">
        <v>0</v>
      </c>
    </row>
    <row r="41" spans="1:5" x14ac:dyDescent="0.35">
      <c r="A41" s="16" t="s">
        <v>9</v>
      </c>
      <c r="B41" s="34">
        <f>IF(SUM(B31,B23,B13)=0,"",SUM(B31,B23,B13))</f>
        <v>95639.84230603688</v>
      </c>
      <c r="C41" s="34">
        <f>IF(SUM(C31,C23,C13)=0,"",SUM(C31,C23,C13))</f>
        <v>91502.748749620485</v>
      </c>
      <c r="D41" s="34">
        <f>IF(SUM(D31,D23,D13)=0,"",SUM(D31,D23,D13))</f>
        <v>87834.126085965589</v>
      </c>
      <c r="E41" s="34">
        <f>IF(SUM(E31,E23,E13)=0,"",SUM(E31,E23,E13))</f>
        <v>81467.495566511585</v>
      </c>
    </row>
    <row r="42" spans="1:5" x14ac:dyDescent="0.35">
      <c r="A42" s="16"/>
      <c r="B42" s="18"/>
      <c r="C42" s="18"/>
      <c r="D42" s="18"/>
      <c r="E42" s="18"/>
    </row>
    <row r="43" spans="1:5" x14ac:dyDescent="0.35">
      <c r="A43" s="19" t="s">
        <v>15</v>
      </c>
      <c r="B43" s="18"/>
      <c r="C43" s="18"/>
      <c r="D43" s="18"/>
      <c r="E43" s="18"/>
    </row>
    <row r="44" spans="1:5" x14ac:dyDescent="0.35">
      <c r="A44" s="16" t="s">
        <v>16</v>
      </c>
      <c r="B44" s="35">
        <v>3249750.2209308473</v>
      </c>
      <c r="C44" s="35">
        <v>3355724.1707218699</v>
      </c>
      <c r="D44" s="35">
        <v>3394875.9669484878</v>
      </c>
      <c r="E44" s="35">
        <v>3415397.8439863767</v>
      </c>
    </row>
    <row r="45" spans="1:5" x14ac:dyDescent="0.35">
      <c r="A45" s="16" t="s">
        <v>17</v>
      </c>
      <c r="B45" s="35">
        <v>768799.98439999705</v>
      </c>
      <c r="C45" s="35">
        <v>731462.62413385953</v>
      </c>
      <c r="D45" s="35">
        <v>762888.02912895754</v>
      </c>
      <c r="E45" s="35">
        <v>709641.09883056057</v>
      </c>
    </row>
    <row r="46" spans="1:5" x14ac:dyDescent="0.35">
      <c r="A46" s="16"/>
      <c r="B46" s="18"/>
      <c r="C46" s="18"/>
      <c r="D46" s="18"/>
      <c r="E46" s="18"/>
    </row>
    <row r="47" spans="1:5" x14ac:dyDescent="0.35">
      <c r="A47" s="12" t="s">
        <v>18</v>
      </c>
      <c r="B47" s="18"/>
      <c r="C47" s="13"/>
      <c r="D47" s="13"/>
      <c r="E47" s="13"/>
    </row>
    <row r="48" spans="1:5" x14ac:dyDescent="0.35">
      <c r="A48" s="16" t="s">
        <v>19</v>
      </c>
      <c r="B48" s="35">
        <v>3818635.3171522697</v>
      </c>
      <c r="C48" s="35">
        <v>3888453.5817476371</v>
      </c>
      <c r="D48" s="35">
        <v>3955687.9444179791</v>
      </c>
      <c r="E48" s="35">
        <v>3958997.2233742154</v>
      </c>
    </row>
    <row r="49" spans="1:10" x14ac:dyDescent="0.35">
      <c r="A49" s="16" t="s">
        <v>20</v>
      </c>
      <c r="B49" s="35">
        <v>199914.88817857354</v>
      </c>
      <c r="C49" s="35">
        <v>198733.21310809272</v>
      </c>
      <c r="D49" s="35">
        <v>202076.05165946583</v>
      </c>
      <c r="E49" s="35">
        <v>166041.71944272288</v>
      </c>
    </row>
    <row r="50" spans="1:10" x14ac:dyDescent="0.35">
      <c r="A50" s="8"/>
      <c r="B50" s="20"/>
      <c r="C50" s="20"/>
      <c r="D50" s="20"/>
      <c r="E50" s="20"/>
    </row>
    <row r="51" spans="1:10" ht="10.5" customHeight="1" x14ac:dyDescent="0.35">
      <c r="A51" s="21"/>
      <c r="B51" s="22"/>
      <c r="C51" s="22"/>
      <c r="D51" s="13"/>
      <c r="E51" s="13"/>
    </row>
    <row r="52" spans="1:10" x14ac:dyDescent="0.35">
      <c r="A52" s="12" t="s">
        <v>21</v>
      </c>
      <c r="B52" s="23"/>
      <c r="C52" s="22"/>
      <c r="D52" s="13"/>
      <c r="E52" s="13"/>
    </row>
    <row r="53" spans="1:10" x14ac:dyDescent="0.35">
      <c r="A53" s="21" t="s">
        <v>26</v>
      </c>
      <c r="B53" s="40">
        <f>B36</f>
        <v>0</v>
      </c>
      <c r="C53" s="40">
        <f t="shared" ref="C53:E53" si="4">C36</f>
        <v>0</v>
      </c>
      <c r="D53" s="40">
        <f t="shared" si="4"/>
        <v>0</v>
      </c>
      <c r="E53" s="40">
        <f t="shared" si="4"/>
        <v>0</v>
      </c>
    </row>
    <row r="54" spans="1:10" x14ac:dyDescent="0.35">
      <c r="A54" s="21" t="s">
        <v>27</v>
      </c>
      <c r="B54" s="40">
        <f>B37+B39</f>
        <v>0</v>
      </c>
      <c r="C54" s="40">
        <f t="shared" ref="C54:E54" si="5">C37+C39</f>
        <v>0</v>
      </c>
      <c r="D54" s="40">
        <f t="shared" si="5"/>
        <v>0</v>
      </c>
      <c r="E54" s="40">
        <f t="shared" si="5"/>
        <v>0</v>
      </c>
    </row>
    <row r="55" spans="1:10" ht="3" customHeight="1" x14ac:dyDescent="0.35"/>
    <row r="56" spans="1:10" s="52" customFormat="1" x14ac:dyDescent="0.35">
      <c r="A56" s="50" t="s">
        <v>22</v>
      </c>
      <c r="B56" s="51">
        <f>(B44+B45)-B32</f>
        <v>-6.0535967350006104E-9</v>
      </c>
      <c r="C56" s="51">
        <f>(C44+C45)-C32</f>
        <v>9.3132257461547852E-9</v>
      </c>
      <c r="D56" s="51">
        <f>(D44+D45)-D32</f>
        <v>0</v>
      </c>
      <c r="E56" s="51">
        <f>(E44+E45)-E32</f>
        <v>0</v>
      </c>
      <c r="I56" s="55"/>
      <c r="J56" s="55"/>
    </row>
    <row r="57" spans="1:10" s="52" customFormat="1" x14ac:dyDescent="0.35">
      <c r="A57" s="50" t="s">
        <v>23</v>
      </c>
      <c r="B57" s="51">
        <f>(B48+B49)-B32</f>
        <v>-7.4505805969238281E-9</v>
      </c>
      <c r="C57" s="51">
        <f t="shared" ref="C57:E57" si="6">(C48+C49)-C32</f>
        <v>9.3132257461547852E-9</v>
      </c>
      <c r="D57" s="51">
        <f t="shared" si="6"/>
        <v>0</v>
      </c>
      <c r="E57" s="51">
        <f t="shared" si="6"/>
        <v>0</v>
      </c>
      <c r="I57" s="55"/>
      <c r="J57" s="55"/>
    </row>
    <row r="58" spans="1:10" x14ac:dyDescent="0.35">
      <c r="A58" s="41" t="s">
        <v>29</v>
      </c>
    </row>
    <row r="59" spans="1:10" x14ac:dyDescent="0.35">
      <c r="A59" s="41" t="s">
        <v>34</v>
      </c>
    </row>
  </sheetData>
  <pageMargins left="0.7" right="0.7" top="0.75" bottom="0.75" header="0.3" footer="0.3"/>
  <pageSetup orientation="portrait" r:id="rId1"/>
  <ignoredErrors>
    <ignoredError sqref="B36:E37 B39:E39 B53:E54" unlockedFormula="1"/>
    <ignoredError sqref="B38:E38" formula="1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tabSelected="1" topLeftCell="A25" workbookViewId="0">
      <selection activeCell="A56" sqref="A56:XFD57"/>
    </sheetView>
  </sheetViews>
  <sheetFormatPr defaultColWidth="9.1796875" defaultRowHeight="14.5" x14ac:dyDescent="0.35"/>
  <cols>
    <col min="1" max="1" width="61.453125" style="6" bestFit="1" customWidth="1"/>
    <col min="2" max="5" width="25.7265625" style="6" customWidth="1"/>
    <col min="6" max="6" width="9.1796875" style="6"/>
    <col min="7" max="9" width="11.26953125" style="6" bestFit="1" customWidth="1"/>
    <col min="10" max="16384" width="9.1796875" style="6"/>
  </cols>
  <sheetData>
    <row r="1" spans="1:5" x14ac:dyDescent="0.35">
      <c r="A1" s="2"/>
      <c r="B1" s="3"/>
      <c r="C1" s="3"/>
      <c r="D1" s="4" t="s">
        <v>0</v>
      </c>
      <c r="E1" s="5" t="s">
        <v>30</v>
      </c>
    </row>
    <row r="2" spans="1:5" x14ac:dyDescent="0.35">
      <c r="A2" s="7" t="s">
        <v>43</v>
      </c>
      <c r="B2" s="3"/>
      <c r="C2" s="3"/>
      <c r="D2" s="4" t="s">
        <v>1</v>
      </c>
      <c r="E2" s="5" t="s">
        <v>46</v>
      </c>
    </row>
    <row r="3" spans="1:5" x14ac:dyDescent="0.35">
      <c r="A3" s="8" t="s">
        <v>50</v>
      </c>
      <c r="B3" s="3"/>
      <c r="C3" s="3"/>
      <c r="D3" s="4" t="s">
        <v>2</v>
      </c>
      <c r="E3" s="5" t="s">
        <v>31</v>
      </c>
    </row>
    <row r="4" spans="1:5" ht="15.5" x14ac:dyDescent="0.35">
      <c r="A4" s="8"/>
      <c r="B4" s="9" t="s">
        <v>45</v>
      </c>
      <c r="C4" s="9" t="s">
        <v>33</v>
      </c>
      <c r="D4" s="9" t="s">
        <v>42</v>
      </c>
      <c r="E4" s="9" t="str">
        <f>E2&amp;"**"</f>
        <v>Q3 2019**</v>
      </c>
    </row>
    <row r="5" spans="1:5" x14ac:dyDescent="0.35">
      <c r="A5" s="10" t="s">
        <v>44</v>
      </c>
      <c r="B5" s="46"/>
      <c r="C5" s="46"/>
      <c r="D5" s="46"/>
      <c r="E5" s="46"/>
    </row>
    <row r="6" spans="1:5" x14ac:dyDescent="0.35">
      <c r="A6" s="12" t="s">
        <v>3</v>
      </c>
      <c r="B6" s="2"/>
      <c r="C6" s="2"/>
      <c r="D6" s="2"/>
      <c r="E6" s="2"/>
    </row>
    <row r="7" spans="1:5" x14ac:dyDescent="0.35">
      <c r="A7" s="14" t="s">
        <v>4</v>
      </c>
      <c r="B7" s="15">
        <f>IF(SUM(B8:B13)=0,"",SUM(B8:B13))</f>
        <v>3982680.6708449125</v>
      </c>
      <c r="C7" s="15">
        <f>IF(SUM(C8:C13)=0,"",SUM(C8:C13))</f>
        <v>4053079.1346657323</v>
      </c>
      <c r="D7" s="15">
        <f>IF(SUM(D8:D13)=0,"",SUM(D8:D13))</f>
        <v>4112278.9565007729</v>
      </c>
      <c r="E7" s="15">
        <f>IF(SUM(E8:E13)=0,"",SUM(E8:E13))</f>
        <v>4073140.4331369586</v>
      </c>
    </row>
    <row r="8" spans="1:5" x14ac:dyDescent="0.35">
      <c r="A8" s="16" t="s">
        <v>5</v>
      </c>
      <c r="B8" s="1">
        <f>'1. General Govt'!C8+'2.Nonfinancial Public Corp.'!B8+'3.Financial Public Corp. '!B8</f>
        <v>3234153.7274919418</v>
      </c>
      <c r="C8" s="1">
        <f>'1. General Govt'!D8+'2.Nonfinancial Public Corp.'!C8+'3.Financial Public Corp. '!C8</f>
        <v>3256263.0749003198</v>
      </c>
      <c r="D8" s="1">
        <f>'1. General Govt'!E8+'2.Nonfinancial Public Corp.'!D8+'3.Financial Public Corp. '!D8</f>
        <v>3279693.3995649256</v>
      </c>
      <c r="E8" s="1">
        <f>'1. General Govt'!F8+'2.Nonfinancial Public Corp.'!E8+'3.Financial Public Corp. '!E8</f>
        <v>3356966.1572503434</v>
      </c>
    </row>
    <row r="9" spans="1:5" x14ac:dyDescent="0.35">
      <c r="A9" s="16" t="s">
        <v>6</v>
      </c>
      <c r="B9" s="1">
        <f>'1. General Govt'!C9+'2.Nonfinancial Public Corp.'!B9+'3.Financial Public Corp. '!B9</f>
        <v>264756.86413336062</v>
      </c>
      <c r="C9" s="1">
        <f>'1. General Govt'!D9+'2.Nonfinancial Public Corp.'!C9+'3.Financial Public Corp. '!C9</f>
        <v>288849.82305954205</v>
      </c>
      <c r="D9" s="1">
        <f>'1. General Govt'!E9+'2.Nonfinancial Public Corp.'!D9+'3.Financial Public Corp. '!D9</f>
        <v>269886.50181383372</v>
      </c>
      <c r="E9" s="1">
        <f>'1. General Govt'!F9+'2.Nonfinancial Public Corp.'!E9+'3.Financial Public Corp. '!E9</f>
        <v>247796.6950273104</v>
      </c>
    </row>
    <row r="10" spans="1:5" ht="15" x14ac:dyDescent="0.35">
      <c r="A10" s="43" t="s">
        <v>35</v>
      </c>
      <c r="B10" s="42">
        <f>'1. General Govt'!C10+'2.Nonfinancial Public Corp.'!B10+'3.Financial Public Corp. '!B10</f>
        <v>-1664.0401939999999</v>
      </c>
      <c r="C10" s="42">
        <f>'1. General Govt'!D10+'2.Nonfinancial Public Corp.'!C10+'3.Financial Public Corp. '!C10</f>
        <v>-1854.1206870000001</v>
      </c>
      <c r="D10" s="42">
        <f>'1. General Govt'!E10+'2.Nonfinancial Public Corp.'!D10+'3.Financial Public Corp. '!D10</f>
        <v>-1863.557485</v>
      </c>
      <c r="E10" s="42">
        <f>'1. General Govt'!F10+'2.Nonfinancial Public Corp.'!E10+'3.Financial Public Corp. '!E10</f>
        <v>-1761.1045670000001</v>
      </c>
    </row>
    <row r="11" spans="1:5" x14ac:dyDescent="0.35">
      <c r="A11" s="16" t="s">
        <v>7</v>
      </c>
      <c r="B11" s="1">
        <f>'1. General Govt'!C11+'2.Nonfinancial Public Corp.'!B11+'3.Financial Public Corp. '!B11</f>
        <v>325502.53151435207</v>
      </c>
      <c r="C11" s="1">
        <f>'1. General Govt'!D11+'2.Nonfinancial Public Corp.'!C11+'3.Financial Public Corp. '!C11</f>
        <v>330475.0397634689</v>
      </c>
      <c r="D11" s="1">
        <f>'1. General Govt'!E11+'2.Nonfinancial Public Corp.'!D11+'3.Financial Public Corp. '!D11</f>
        <v>388513.63313786231</v>
      </c>
      <c r="E11" s="1">
        <f>'1. General Govt'!F11+'2.Nonfinancial Public Corp.'!E11+'3.Financial Public Corp. '!E11</f>
        <v>313085.8940513056</v>
      </c>
    </row>
    <row r="12" spans="1:5" x14ac:dyDescent="0.35">
      <c r="A12" s="16" t="s">
        <v>8</v>
      </c>
      <c r="B12" s="1">
        <f>'1. General Govt'!C12+'2.Nonfinancial Public Corp.'!B12+'3.Financial Public Corp. '!B12</f>
        <v>0</v>
      </c>
      <c r="C12" s="1">
        <f>'1. General Govt'!D12+'2.Nonfinancial Public Corp.'!C12+'3.Financial Public Corp. '!C12</f>
        <v>0</v>
      </c>
      <c r="D12" s="1">
        <f>'1. General Govt'!E12+'2.Nonfinancial Public Corp.'!D12+'3.Financial Public Corp. '!D12</f>
        <v>0</v>
      </c>
      <c r="E12" s="1">
        <f>'1. General Govt'!F12+'2.Nonfinancial Public Corp.'!E12+'3.Financial Public Corp. '!E12</f>
        <v>0</v>
      </c>
    </row>
    <row r="13" spans="1:5" x14ac:dyDescent="0.35">
      <c r="A13" s="16" t="s">
        <v>9</v>
      </c>
      <c r="B13" s="1">
        <f>'1. General Govt'!C13+'2.Nonfinancial Public Corp.'!B13+'3.Financial Public Corp. '!B13</f>
        <v>159931.58789925784</v>
      </c>
      <c r="C13" s="1">
        <f>'1. General Govt'!D13+'2.Nonfinancial Public Corp.'!C13+'3.Financial Public Corp. '!C13</f>
        <v>179345.31762940134</v>
      </c>
      <c r="D13" s="1">
        <f>'1. General Govt'!E13+'2.Nonfinancial Public Corp.'!D13+'3.Financial Public Corp. '!D13</f>
        <v>176048.97946915188</v>
      </c>
      <c r="E13" s="1">
        <f>'1. General Govt'!F13+'2.Nonfinancial Public Corp.'!E13+'3.Financial Public Corp. '!E13</f>
        <v>157052.79137499956</v>
      </c>
    </row>
    <row r="14" spans="1:5" x14ac:dyDescent="0.35">
      <c r="A14" s="14" t="s">
        <v>10</v>
      </c>
      <c r="B14" s="15">
        <f>IF(SUM(B15,B24)=0,"",SUM(B15,B24))</f>
        <v>5532992.5463925693</v>
      </c>
      <c r="C14" s="15">
        <f>IF(SUM(C15,C24)=0,"",SUM(C15,C24))</f>
        <v>5664812.5136699658</v>
      </c>
      <c r="D14" s="15">
        <f>IF(SUM(D15,D24)=0,"",SUM(D15,D24))</f>
        <v>5722492.4682584209</v>
      </c>
      <c r="E14" s="15">
        <f>IF(SUM(E15,E24)=0,"",SUM(E15,E24))</f>
        <v>5810311.5596180866</v>
      </c>
    </row>
    <row r="15" spans="1:5" x14ac:dyDescent="0.35">
      <c r="A15" s="14" t="s">
        <v>11</v>
      </c>
      <c r="B15" s="15">
        <f>IF(SUM(B16:B23)=0,"",SUM(B16:B23))</f>
        <v>537366.68217530346</v>
      </c>
      <c r="C15" s="15">
        <f>IF(SUM(C16:C23)=0,"",SUM(C16:C23))</f>
        <v>553020.78321475524</v>
      </c>
      <c r="D15" s="15">
        <f>IF(SUM(D16:D23)=0,"",SUM(D16:D23))</f>
        <v>484105.13906919496</v>
      </c>
      <c r="E15" s="15">
        <f>IF(SUM(E16:E23)=0,"",SUM(E16:E23))</f>
        <v>516375.42937942198</v>
      </c>
    </row>
    <row r="16" spans="1:5" x14ac:dyDescent="0.35">
      <c r="A16" s="16" t="s">
        <v>5</v>
      </c>
      <c r="B16" s="1">
        <f>'1. General Govt'!C16+'2.Nonfinancial Public Corp.'!B16+'3.Financial Public Corp. '!B16</f>
        <v>17278.902521262</v>
      </c>
      <c r="C16" s="1">
        <f>'1. General Govt'!D16+'2.Nonfinancial Public Corp.'!C16+'3.Financial Public Corp. '!C16</f>
        <v>18236.066234876998</v>
      </c>
      <c r="D16" s="1">
        <f>'1. General Govt'!E16+'2.Nonfinancial Public Corp.'!D16+'3.Financial Public Corp. '!D16</f>
        <v>18253.090253103001</v>
      </c>
      <c r="E16" s="1">
        <f>'1. General Govt'!F16+'2.Nonfinancial Public Corp.'!E16+'3.Financial Public Corp. '!E16</f>
        <v>19036.310575039999</v>
      </c>
    </row>
    <row r="17" spans="1:5" x14ac:dyDescent="0.35">
      <c r="A17" s="16" t="s">
        <v>6</v>
      </c>
      <c r="B17" s="1">
        <f>'1. General Govt'!C17+'2.Nonfinancial Public Corp.'!B17+'3.Financial Public Corp. '!B17</f>
        <v>287792.06276562664</v>
      </c>
      <c r="C17" s="1">
        <f>'1. General Govt'!D17+'2.Nonfinancial Public Corp.'!C17+'3.Financial Public Corp. '!C17</f>
        <v>282197.7273636543</v>
      </c>
      <c r="D17" s="1">
        <f>'1. General Govt'!E17+'2.Nonfinancial Public Corp.'!D17+'3.Financial Public Corp. '!D17</f>
        <v>174234.37424795239</v>
      </c>
      <c r="E17" s="1">
        <f>'1. General Govt'!F17+'2.Nonfinancial Public Corp.'!E17+'3.Financial Public Corp. '!E17</f>
        <v>224949.60801684792</v>
      </c>
    </row>
    <row r="18" spans="1:5" ht="15" x14ac:dyDescent="0.35">
      <c r="A18" s="43" t="s">
        <v>35</v>
      </c>
      <c r="B18" s="42">
        <f>'1. General Govt'!C18+'2.Nonfinancial Public Corp.'!B18+'3.Financial Public Corp. '!B18</f>
        <v>-22.985318000000003</v>
      </c>
      <c r="C18" s="42">
        <f>'1. General Govt'!D18+'2.Nonfinancial Public Corp.'!C18+'3.Financial Public Corp. '!C18</f>
        <v>-14.064883999999999</v>
      </c>
      <c r="D18" s="42">
        <f>'1. General Govt'!E18+'2.Nonfinancial Public Corp.'!D18+'3.Financial Public Corp. '!D18</f>
        <v>-15.932259999999999</v>
      </c>
      <c r="E18" s="42">
        <f>'1. General Govt'!F18+'2.Nonfinancial Public Corp.'!E18+'3.Financial Public Corp. '!E18</f>
        <v>162.91564600000001</v>
      </c>
    </row>
    <row r="19" spans="1:5" ht="15" x14ac:dyDescent="0.35">
      <c r="A19" s="43" t="s">
        <v>36</v>
      </c>
      <c r="B19" s="42">
        <f>'1. General Govt'!C19+'2.Nonfinancial Public Corp.'!B19+'3.Financial Public Corp. '!B19</f>
        <v>58360.927183310007</v>
      </c>
      <c r="C19" s="42">
        <f>'1. General Govt'!D19+'2.Nonfinancial Public Corp.'!C19+'3.Financial Public Corp. '!C19</f>
        <v>57471.831336870018</v>
      </c>
      <c r="D19" s="42">
        <f>'1. General Govt'!E19+'2.Nonfinancial Public Corp.'!D19+'3.Financial Public Corp. '!D19</f>
        <v>59961.909246879863</v>
      </c>
      <c r="E19" s="42">
        <f>'1. General Govt'!F19+'2.Nonfinancial Public Corp.'!E19+'3.Financial Public Corp. '!E19</f>
        <v>58101.809600035602</v>
      </c>
    </row>
    <row r="20" spans="1:5" x14ac:dyDescent="0.35">
      <c r="A20" s="16" t="s">
        <v>7</v>
      </c>
      <c r="B20" s="1">
        <f>'1. General Govt'!C20+'2.Nonfinancial Public Corp.'!B20+'3.Financial Public Corp. '!B20</f>
        <v>168749.99471953569</v>
      </c>
      <c r="C20" s="1">
        <f>'1. General Govt'!D20+'2.Nonfinancial Public Corp.'!C20+'3.Financial Public Corp. '!C20</f>
        <v>188555.75394547879</v>
      </c>
      <c r="D20" s="1">
        <f>'1. General Govt'!E20+'2.Nonfinancial Public Corp.'!D20+'3.Financial Public Corp. '!D20</f>
        <v>231553.6708056904</v>
      </c>
      <c r="E20" s="1">
        <f>'1. General Govt'!F20+'2.Nonfinancial Public Corp.'!E20+'3.Financial Public Corp. '!E20</f>
        <v>208459.42371293411</v>
      </c>
    </row>
    <row r="21" spans="1:5" ht="15" x14ac:dyDescent="0.35">
      <c r="A21" s="43" t="s">
        <v>36</v>
      </c>
      <c r="B21" s="42">
        <f>'1. General Govt'!C21+'2.Nonfinancial Public Corp.'!B21+'3.Financial Public Corp. '!B21</f>
        <v>5207.7803035691359</v>
      </c>
      <c r="C21" s="42">
        <f>'1. General Govt'!D21+'2.Nonfinancial Public Corp.'!C21+'3.Financial Public Corp. '!C21</f>
        <v>6573.3865144819501</v>
      </c>
      <c r="D21" s="42">
        <f>'1. General Govt'!E21+'2.Nonfinancial Public Corp.'!D21+'3.Financial Public Corp. '!D21</f>
        <v>117.885378637</v>
      </c>
      <c r="E21" s="42">
        <f>'1. General Govt'!F21+'2.Nonfinancial Public Corp.'!E21+'3.Financial Public Corp. '!E21</f>
        <v>5665.2561356802498</v>
      </c>
    </row>
    <row r="22" spans="1:5" x14ac:dyDescent="0.35">
      <c r="A22" s="16" t="s">
        <v>8</v>
      </c>
      <c r="B22" s="1">
        <f>'1. General Govt'!C22+'2.Nonfinancial Public Corp.'!B22+'3.Financial Public Corp. '!B22</f>
        <v>0</v>
      </c>
      <c r="C22" s="1">
        <f>'1. General Govt'!D22+'2.Nonfinancial Public Corp.'!C22+'3.Financial Public Corp. '!C22</f>
        <v>0</v>
      </c>
      <c r="D22" s="1">
        <f>'1. General Govt'!E22+'2.Nonfinancial Public Corp.'!D22+'3.Financial Public Corp. '!D22</f>
        <v>0</v>
      </c>
      <c r="E22" s="1">
        <f>'1. General Govt'!F22+'2.Nonfinancial Public Corp.'!E22+'3.Financial Public Corp. '!E22</f>
        <v>0</v>
      </c>
    </row>
    <row r="23" spans="1:5" x14ac:dyDescent="0.35">
      <c r="A23" s="16" t="s">
        <v>9</v>
      </c>
      <c r="B23" s="1">
        <f>'1. General Govt'!C23+'2.Nonfinancial Public Corp.'!B23+'3.Financial Public Corp. '!B23</f>
        <v>0</v>
      </c>
      <c r="C23" s="1">
        <f>'1. General Govt'!D23+'2.Nonfinancial Public Corp.'!C23+'3.Financial Public Corp. '!C23</f>
        <v>8.2703393150399998E-2</v>
      </c>
      <c r="D23" s="1">
        <f>'1. General Govt'!E23+'2.Nonfinancial Public Corp.'!D23+'3.Financial Public Corp. '!D23</f>
        <v>0.14139693230190001</v>
      </c>
      <c r="E23" s="1">
        <f>'1. General Govt'!F23+'2.Nonfinancial Public Corp.'!E23+'3.Financial Public Corp. '!E23</f>
        <v>0.10569288409840001</v>
      </c>
    </row>
    <row r="24" spans="1:5" x14ac:dyDescent="0.35">
      <c r="A24" s="14" t="s">
        <v>12</v>
      </c>
      <c r="B24" s="15">
        <f>IF(SUM(B25:B31)=0,"",SUM(B25:B31))</f>
        <v>4995625.8642172655</v>
      </c>
      <c r="C24" s="15">
        <f>IF(SUM(C25:C31)=0,"",SUM(C25:C31))</f>
        <v>5111791.7304552104</v>
      </c>
      <c r="D24" s="15">
        <f>IF(SUM(D25:D31)=0,"",SUM(D25:D31))</f>
        <v>5238387.329189226</v>
      </c>
      <c r="E24" s="15">
        <f>IF(SUM(E25:E31)=0,"",SUM(E25:E31))</f>
        <v>5293936.1302386643</v>
      </c>
    </row>
    <row r="25" spans="1:5" x14ac:dyDescent="0.35">
      <c r="A25" s="16" t="s">
        <v>13</v>
      </c>
      <c r="B25" s="1">
        <f>'1. General Govt'!C25+'2.Nonfinancial Public Corp.'!B25+'3.Financial Public Corp. '!B25</f>
        <v>39886.095234013555</v>
      </c>
      <c r="C25" s="1">
        <f>'1. General Govt'!D25+'2.Nonfinancial Public Corp.'!C25+'3.Financial Public Corp. '!C25</f>
        <v>39157.135349911441</v>
      </c>
      <c r="D25" s="1">
        <f>'1. General Govt'!E25+'2.Nonfinancial Public Corp.'!D25+'3.Financial Public Corp. '!D25</f>
        <v>38930.850421776799</v>
      </c>
      <c r="E25" s="1">
        <f>'1. General Govt'!F25+'2.Nonfinancial Public Corp.'!E25+'3.Financial Public Corp. '!E25</f>
        <v>32994.547605287444</v>
      </c>
    </row>
    <row r="26" spans="1:5" x14ac:dyDescent="0.35">
      <c r="A26" s="16" t="s">
        <v>5</v>
      </c>
      <c r="B26" s="1">
        <f>'1. General Govt'!C26+'2.Nonfinancial Public Corp.'!B26+'3.Financial Public Corp. '!B26</f>
        <v>24019.304013625922</v>
      </c>
      <c r="C26" s="1">
        <f>'1. General Govt'!D26+'2.Nonfinancial Public Corp.'!C26+'3.Financial Public Corp. '!C26</f>
        <v>26324.913318706997</v>
      </c>
      <c r="D26" s="1">
        <f>'1. General Govt'!E26+'2.Nonfinancial Public Corp.'!D26+'3.Financial Public Corp. '!D26</f>
        <v>30025.43952323452</v>
      </c>
      <c r="E26" s="1">
        <f>'1. General Govt'!F26+'2.Nonfinancial Public Corp.'!E26+'3.Financial Public Corp. '!E26</f>
        <v>32808.734499689002</v>
      </c>
    </row>
    <row r="27" spans="1:5" x14ac:dyDescent="0.35">
      <c r="A27" s="16" t="s">
        <v>6</v>
      </c>
      <c r="B27" s="1">
        <f>'1. General Govt'!C27+'2.Nonfinancial Public Corp.'!B27+'3.Financial Public Corp. '!B27</f>
        <v>3719391.3454391328</v>
      </c>
      <c r="C27" s="1">
        <f>'1. General Govt'!D27+'2.Nonfinancial Public Corp.'!C27+'3.Financial Public Corp. '!C27</f>
        <v>3857260.7250136132</v>
      </c>
      <c r="D27" s="1">
        <f>'1. General Govt'!E27+'2.Nonfinancial Public Corp.'!D27+'3.Financial Public Corp. '!D27</f>
        <v>3988660.2465687767</v>
      </c>
      <c r="E27" s="1">
        <f>'1. General Govt'!F27+'2.Nonfinancial Public Corp.'!E27+'3.Financial Public Corp. '!E27</f>
        <v>4050134.4029362951</v>
      </c>
    </row>
    <row r="28" spans="1:5" ht="15" x14ac:dyDescent="0.35">
      <c r="A28" s="43" t="s">
        <v>35</v>
      </c>
      <c r="B28" s="42">
        <f>'1. General Govt'!C28+'2.Nonfinancial Public Corp.'!B28+'3.Financial Public Corp. '!B28</f>
        <v>346.86268900000096</v>
      </c>
      <c r="C28" s="42">
        <f>'1. General Govt'!D28+'2.Nonfinancial Public Corp.'!C28+'3.Financial Public Corp. '!C28</f>
        <v>1251.393552999999</v>
      </c>
      <c r="D28" s="42">
        <f>'1. General Govt'!E28+'2.Nonfinancial Public Corp.'!D28+'3.Financial Public Corp. '!D28</f>
        <v>2802.0283100000015</v>
      </c>
      <c r="E28" s="42">
        <f>'1. General Govt'!F28+'2.Nonfinancial Public Corp.'!E28+'3.Financial Public Corp. '!E28</f>
        <v>2742.9334429999999</v>
      </c>
    </row>
    <row r="29" spans="1:5" x14ac:dyDescent="0.35">
      <c r="A29" s="16" t="s">
        <v>7</v>
      </c>
      <c r="B29" s="1">
        <f>'1. General Govt'!C29+'2.Nonfinancial Public Corp.'!B29+'3.Financial Public Corp. '!B29</f>
        <v>1211874.3465986568</v>
      </c>
      <c r="C29" s="1">
        <f>'1. General Govt'!D29+'2.Nonfinancial Public Corp.'!C29+'3.Financial Public Corp. '!C29</f>
        <v>1187763.4692700957</v>
      </c>
      <c r="D29" s="1">
        <f>'1. General Govt'!E29+'2.Nonfinancial Public Corp.'!D29+'3.Financial Public Corp. '!D29</f>
        <v>1177943.6829142359</v>
      </c>
      <c r="E29" s="1">
        <f>'1. General Govt'!F29+'2.Nonfinancial Public Corp.'!E29+'3.Financial Public Corp. '!E29</f>
        <v>1175234.0692184377</v>
      </c>
    </row>
    <row r="30" spans="1:5" x14ac:dyDescent="0.35">
      <c r="A30" s="16" t="s">
        <v>8</v>
      </c>
      <c r="B30" s="1">
        <f>'1. General Govt'!C30+'2.Nonfinancial Public Corp.'!B30+'3.Financial Public Corp. '!B30</f>
        <v>0</v>
      </c>
      <c r="C30" s="1">
        <f>'1. General Govt'!D30+'2.Nonfinancial Public Corp.'!C30+'3.Financial Public Corp. '!C30</f>
        <v>0</v>
      </c>
      <c r="D30" s="1">
        <f>'1. General Govt'!E30+'2.Nonfinancial Public Corp.'!D30+'3.Financial Public Corp. '!D30</f>
        <v>0</v>
      </c>
      <c r="E30" s="1">
        <f>'1. General Govt'!F30+'2.Nonfinancial Public Corp.'!E30+'3.Financial Public Corp. '!E30</f>
        <v>0</v>
      </c>
    </row>
    <row r="31" spans="1:5" x14ac:dyDescent="0.35">
      <c r="A31" s="16" t="s">
        <v>9</v>
      </c>
      <c r="B31" s="1">
        <f>'1. General Govt'!C31+'2.Nonfinancial Public Corp.'!B31+'3.Financial Public Corp. '!B31</f>
        <v>107.9102428359822</v>
      </c>
      <c r="C31" s="1">
        <f>'1. General Govt'!D31+'2.Nonfinancial Public Corp.'!C31+'3.Financial Public Corp. '!C31</f>
        <v>34.093949883502802</v>
      </c>
      <c r="D31" s="1">
        <f>'1. General Govt'!E31+'2.Nonfinancial Public Corp.'!D31+'3.Financial Public Corp. '!D31</f>
        <v>25.081451202193598</v>
      </c>
      <c r="E31" s="1">
        <f>'1. General Govt'!F31+'2.Nonfinancial Public Corp.'!E31+'3.Financial Public Corp. '!E31</f>
        <v>21.442535954292001</v>
      </c>
    </row>
    <row r="32" spans="1:5" x14ac:dyDescent="0.35">
      <c r="A32" s="14" t="s">
        <v>14</v>
      </c>
      <c r="B32" s="17">
        <f>SUM(B33:B35)+B38+SUM(B40:B41)</f>
        <v>9453444.6725736018</v>
      </c>
      <c r="C32" s="17">
        <f t="shared" ref="C32:E32" si="0">SUM(C33:C35)+C38+SUM(C40:C41)</f>
        <v>9654463.2225023452</v>
      </c>
      <c r="D32" s="17">
        <f t="shared" si="0"/>
        <v>9773769.0915686786</v>
      </c>
      <c r="E32" s="17">
        <f t="shared" si="0"/>
        <v>9818540.1824973281</v>
      </c>
    </row>
    <row r="33" spans="1:9" x14ac:dyDescent="0.35">
      <c r="A33" s="16" t="s">
        <v>13</v>
      </c>
      <c r="B33" s="34">
        <f>IF(SUM(B25)=0,"",SUM(B25))</f>
        <v>39886.095234013555</v>
      </c>
      <c r="C33" s="34">
        <f>IF(SUM(C25)=0,"",SUM(C25))</f>
        <v>39157.135349911441</v>
      </c>
      <c r="D33" s="34">
        <f>IF(SUM(D25)=0,"",SUM(D25))</f>
        <v>38930.850421776799</v>
      </c>
      <c r="E33" s="34">
        <f>IF(SUM(E25)=0,"",SUM(E25))</f>
        <v>32994.547605287444</v>
      </c>
      <c r="G33" s="37"/>
      <c r="H33" s="37"/>
      <c r="I33" s="37"/>
    </row>
    <row r="34" spans="1:9" x14ac:dyDescent="0.35">
      <c r="A34" s="16" t="s">
        <v>5</v>
      </c>
      <c r="B34" s="34">
        <f t="shared" ref="B34:E35" si="1">IF(SUM(B26,B16,B8)=0,"",SUM(B26,B16,B8))</f>
        <v>3275451.9340268299</v>
      </c>
      <c r="C34" s="34">
        <f t="shared" si="1"/>
        <v>3300824.0544539038</v>
      </c>
      <c r="D34" s="34">
        <f t="shared" si="1"/>
        <v>3327971.9293412631</v>
      </c>
      <c r="E34" s="34">
        <f t="shared" si="1"/>
        <v>3408811.2023250721</v>
      </c>
    </row>
    <row r="35" spans="1:9" x14ac:dyDescent="0.35">
      <c r="A35" s="16" t="s">
        <v>6</v>
      </c>
      <c r="B35" s="34">
        <f t="shared" si="1"/>
        <v>4271940.2723381203</v>
      </c>
      <c r="C35" s="34">
        <f t="shared" si="1"/>
        <v>4428308.2754368093</v>
      </c>
      <c r="D35" s="34">
        <f t="shared" si="1"/>
        <v>4432781.1226305626</v>
      </c>
      <c r="E35" s="34">
        <f t="shared" si="1"/>
        <v>4522880.7059804536</v>
      </c>
    </row>
    <row r="36" spans="1:9" ht="15" x14ac:dyDescent="0.35">
      <c r="A36" s="43" t="s">
        <v>35</v>
      </c>
      <c r="B36" s="44">
        <f>B10+B18+B28</f>
        <v>-1340.162822999999</v>
      </c>
      <c r="C36" s="44">
        <f t="shared" ref="C36:E36" si="2">C10+C18+C28</f>
        <v>-616.79201800000101</v>
      </c>
      <c r="D36" s="44">
        <f t="shared" si="2"/>
        <v>922.53856500000143</v>
      </c>
      <c r="E36" s="44">
        <f t="shared" si="2"/>
        <v>1144.7445219999997</v>
      </c>
    </row>
    <row r="37" spans="1:9" ht="15" x14ac:dyDescent="0.35">
      <c r="A37" s="43" t="s">
        <v>36</v>
      </c>
      <c r="B37" s="44">
        <f>B19</f>
        <v>58360.927183310007</v>
      </c>
      <c r="C37" s="44">
        <f t="shared" ref="C37:E37" si="3">C19</f>
        <v>57471.831336870018</v>
      </c>
      <c r="D37" s="44">
        <f t="shared" si="3"/>
        <v>59961.909246879863</v>
      </c>
      <c r="E37" s="44">
        <f t="shared" si="3"/>
        <v>58101.809600035602</v>
      </c>
    </row>
    <row r="38" spans="1:9" x14ac:dyDescent="0.35">
      <c r="A38" s="16" t="s">
        <v>7</v>
      </c>
      <c r="B38" s="34">
        <f>IF(SUM(B29,B20,B11)=0,"",SUM(B29,B20,B11))</f>
        <v>1706126.8728325446</v>
      </c>
      <c r="C38" s="34">
        <f>IF(SUM(C29,C20,C11)=0,"",SUM(C29,C20,C11))</f>
        <v>1706794.2629790432</v>
      </c>
      <c r="D38" s="34">
        <f>IF(SUM(D29,D20,D11)=0,"",SUM(D29,D20,D11))</f>
        <v>1798010.9868577886</v>
      </c>
      <c r="E38" s="34">
        <f>IF(SUM(E29,E20,E11)=0,"",SUM(E29,E20,E11))</f>
        <v>1696779.3869826775</v>
      </c>
    </row>
    <row r="39" spans="1:9" ht="15" x14ac:dyDescent="0.35">
      <c r="A39" s="43" t="s">
        <v>36</v>
      </c>
      <c r="B39" s="44">
        <f>B21</f>
        <v>5207.7803035691359</v>
      </c>
      <c r="C39" s="44">
        <f t="shared" ref="C39:E39" si="4">C21</f>
        <v>6573.3865144819501</v>
      </c>
      <c r="D39" s="44">
        <f t="shared" si="4"/>
        <v>117.885378637</v>
      </c>
      <c r="E39" s="44">
        <f t="shared" si="4"/>
        <v>5665.2561356802498</v>
      </c>
    </row>
    <row r="40" spans="1:9" x14ac:dyDescent="0.35">
      <c r="A40" s="16" t="s">
        <v>8</v>
      </c>
      <c r="B40" s="34">
        <v>0</v>
      </c>
      <c r="C40" s="34">
        <v>0</v>
      </c>
      <c r="D40" s="34">
        <v>0</v>
      </c>
      <c r="E40" s="34">
        <v>0</v>
      </c>
    </row>
    <row r="41" spans="1:9" x14ac:dyDescent="0.35">
      <c r="A41" s="16" t="s">
        <v>9</v>
      </c>
      <c r="B41" s="34">
        <f>IF(SUM(B31,B23,B13)=0,"",SUM(B31,B23,B13))</f>
        <v>160039.49814209383</v>
      </c>
      <c r="C41" s="34">
        <f>IF(SUM(C31,C23,C13)=0,"",SUM(C31,C23,C13))</f>
        <v>179379.494282678</v>
      </c>
      <c r="D41" s="34">
        <f>IF(SUM(D31,D23,D13)=0,"",SUM(D31,D23,D13))</f>
        <v>176074.20231728637</v>
      </c>
      <c r="E41" s="34">
        <f>IF(SUM(E31,E23,E13)=0,"",SUM(E31,E23,E13))</f>
        <v>157074.33960383796</v>
      </c>
    </row>
    <row r="42" spans="1:9" x14ac:dyDescent="0.35">
      <c r="A42" s="16"/>
      <c r="B42" s="18"/>
      <c r="C42" s="18"/>
      <c r="D42" s="18"/>
      <c r="E42" s="18"/>
    </row>
    <row r="43" spans="1:9" x14ac:dyDescent="0.35">
      <c r="A43" s="19" t="s">
        <v>15</v>
      </c>
      <c r="B43" s="18"/>
      <c r="C43" s="18"/>
      <c r="D43" s="18"/>
      <c r="E43" s="18"/>
    </row>
    <row r="44" spans="1:9" x14ac:dyDescent="0.35">
      <c r="A44" s="16" t="s">
        <v>16</v>
      </c>
      <c r="B44" s="35">
        <f>'1. General Govt'!C45+'2.Nonfinancial Public Corp.'!B44+'3.Financial Public Corp. '!B44</f>
        <v>6230814.1870016623</v>
      </c>
      <c r="C44" s="35">
        <f>'1. General Govt'!D45+'2.Nonfinancial Public Corp.'!C44+'3.Financial Public Corp. '!C44</f>
        <v>6502247.9017988667</v>
      </c>
      <c r="D44" s="35">
        <f>'1. General Govt'!E45+'2.Nonfinancial Public Corp.'!D44+'3.Financial Public Corp. '!D44</f>
        <v>6566843.2226829212</v>
      </c>
      <c r="E44" s="35">
        <f>'1. General Govt'!F45+'2.Nonfinancial Public Corp.'!E44+'3.Financial Public Corp. '!E44</f>
        <v>6731563.3617766052</v>
      </c>
    </row>
    <row r="45" spans="1:9" x14ac:dyDescent="0.35">
      <c r="A45" s="16" t="s">
        <v>17</v>
      </c>
      <c r="B45" s="35">
        <f>'1. General Govt'!C46+'2.Nonfinancial Public Corp.'!B45+'3.Financial Public Corp. '!B45</f>
        <v>3222630.4855719386</v>
      </c>
      <c r="C45" s="35">
        <f>'1. General Govt'!D46+'2.Nonfinancial Public Corp.'!C45+'3.Financial Public Corp. '!C45</f>
        <v>3152215.3175441604</v>
      </c>
      <c r="D45" s="35">
        <f>'1. General Govt'!E46+'2.Nonfinancial Public Corp.'!D45+'3.Financial Public Corp. '!D45</f>
        <v>3206925.8688857574</v>
      </c>
      <c r="E45" s="35">
        <f>'1. General Govt'!F46+'2.Nonfinancial Public Corp.'!E45+'3.Financial Public Corp. '!E45</f>
        <v>3086976.8207207294</v>
      </c>
    </row>
    <row r="46" spans="1:9" x14ac:dyDescent="0.35">
      <c r="A46" s="16"/>
      <c r="B46" s="18"/>
      <c r="C46" s="18"/>
      <c r="D46" s="18"/>
      <c r="E46" s="18"/>
    </row>
    <row r="47" spans="1:9" x14ac:dyDescent="0.35">
      <c r="A47" s="12" t="s">
        <v>18</v>
      </c>
      <c r="B47" s="18"/>
      <c r="C47" s="13"/>
      <c r="D47" s="13"/>
      <c r="E47" s="13"/>
    </row>
    <row r="48" spans="1:9" x14ac:dyDescent="0.35">
      <c r="A48" s="16" t="s">
        <v>19</v>
      </c>
      <c r="B48" s="35">
        <f>'1. General Govt'!C49+'2.Nonfinancial Public Corp.'!B48+'3.Financial Public Corp. '!B48</f>
        <v>6095407.2730715629</v>
      </c>
      <c r="C48" s="35">
        <f>'1. General Govt'!D49+'2.Nonfinancial Public Corp.'!C48+'3.Financial Public Corp. '!C48</f>
        <v>6252598.3486541864</v>
      </c>
      <c r="D48" s="35">
        <f>'1. General Govt'!E49+'2.Nonfinancial Public Corp.'!D48+'3.Financial Public Corp. '!D48</f>
        <v>6318346.622094092</v>
      </c>
      <c r="E48" s="35">
        <f>'1. General Govt'!F49+'2.Nonfinancial Public Corp.'!E48+'3.Financial Public Corp. '!E48</f>
        <v>6410429.8928078907</v>
      </c>
    </row>
    <row r="49" spans="1:10" x14ac:dyDescent="0.35">
      <c r="A49" s="16" t="s">
        <v>20</v>
      </c>
      <c r="B49" s="35">
        <f>'1. General Govt'!C50+'2.Nonfinancial Public Corp.'!B49+'3.Financial Public Corp. '!B49</f>
        <v>3358037.3995020366</v>
      </c>
      <c r="C49" s="35">
        <f>'1. General Govt'!D50+'2.Nonfinancial Public Corp.'!C49+'3.Financial Public Corp. '!C49</f>
        <v>3401864.8706888403</v>
      </c>
      <c r="D49" s="35">
        <f>'1. General Govt'!E50+'2.Nonfinancial Public Corp.'!D49+'3.Financial Public Corp. '!D49</f>
        <v>3455422.4694745857</v>
      </c>
      <c r="E49" s="35">
        <f>'1. General Govt'!F50+'2.Nonfinancial Public Corp.'!E49+'3.Financial Public Corp. '!E49</f>
        <v>3408110.2896894445</v>
      </c>
    </row>
    <row r="50" spans="1:10" x14ac:dyDescent="0.35">
      <c r="A50" s="8"/>
      <c r="B50" s="20"/>
      <c r="C50" s="20"/>
      <c r="D50" s="20"/>
      <c r="E50" s="20"/>
    </row>
    <row r="51" spans="1:10" ht="10.5" customHeight="1" x14ac:dyDescent="0.35">
      <c r="A51" s="21"/>
      <c r="B51" s="22"/>
      <c r="C51" s="22"/>
      <c r="D51" s="13"/>
      <c r="E51" s="13"/>
    </row>
    <row r="52" spans="1:10" x14ac:dyDescent="0.35">
      <c r="A52" s="12" t="s">
        <v>21</v>
      </c>
      <c r="B52" s="23"/>
      <c r="C52" s="22"/>
      <c r="D52" s="13"/>
      <c r="E52" s="13"/>
    </row>
    <row r="53" spans="1:10" x14ac:dyDescent="0.35">
      <c r="A53" s="21" t="s">
        <v>26</v>
      </c>
      <c r="B53" s="40">
        <f>B36</f>
        <v>-1340.162822999999</v>
      </c>
      <c r="C53" s="40">
        <f t="shared" ref="C53:E53" si="5">C36</f>
        <v>-616.79201800000101</v>
      </c>
      <c r="D53" s="40">
        <f t="shared" si="5"/>
        <v>922.53856500000143</v>
      </c>
      <c r="E53" s="40">
        <f t="shared" si="5"/>
        <v>1144.7445219999997</v>
      </c>
    </row>
    <row r="54" spans="1:10" x14ac:dyDescent="0.35">
      <c r="A54" s="21" t="s">
        <v>27</v>
      </c>
      <c r="B54" s="40">
        <f>B37+B39</f>
        <v>63568.707486879139</v>
      </c>
      <c r="C54" s="40">
        <f t="shared" ref="C54:E54" si="6">C37+C39</f>
        <v>64045.217851351968</v>
      </c>
      <c r="D54" s="40">
        <f t="shared" si="6"/>
        <v>60079.794625516864</v>
      </c>
      <c r="E54" s="40">
        <f t="shared" si="6"/>
        <v>63767.065735715849</v>
      </c>
    </row>
    <row r="55" spans="1:10" ht="3" customHeight="1" x14ac:dyDescent="0.35"/>
    <row r="56" spans="1:10" s="52" customFormat="1" x14ac:dyDescent="0.35">
      <c r="A56" s="50" t="s">
        <v>22</v>
      </c>
      <c r="B56" s="51">
        <f>(B44+B45)-B32</f>
        <v>0</v>
      </c>
      <c r="C56" s="51">
        <f>(C44+C45)-C32</f>
        <v>-3.1593181192874908E-3</v>
      </c>
      <c r="D56" s="51">
        <f>(D44+D45)-D32</f>
        <v>0</v>
      </c>
      <c r="E56" s="51">
        <f>(E44+E45)-E32</f>
        <v>0</v>
      </c>
      <c r="I56" s="55"/>
      <c r="J56" s="55"/>
    </row>
    <row r="57" spans="1:10" s="52" customFormat="1" x14ac:dyDescent="0.35">
      <c r="A57" s="50" t="s">
        <v>23</v>
      </c>
      <c r="B57" s="51">
        <f>(B48+B49)-B32</f>
        <v>0</v>
      </c>
      <c r="C57" s="51">
        <f t="shared" ref="C57:E57" si="7">(C48+C49)-C32</f>
        <v>-3.1593181192874908E-3</v>
      </c>
      <c r="D57" s="51">
        <f t="shared" si="7"/>
        <v>0</v>
      </c>
      <c r="E57" s="51">
        <f t="shared" si="7"/>
        <v>0</v>
      </c>
      <c r="I57" s="55"/>
      <c r="J57" s="55"/>
    </row>
    <row r="58" spans="1:10" x14ac:dyDescent="0.35">
      <c r="A58" s="41" t="s">
        <v>29</v>
      </c>
    </row>
    <row r="59" spans="1:10" x14ac:dyDescent="0.35">
      <c r="A59" s="41" t="s">
        <v>34</v>
      </c>
    </row>
  </sheetData>
  <pageMargins left="0.7" right="0.7" top="0.75" bottom="0.75" header="0.3" footer="0.3"/>
  <pageSetup orientation="portrait" r:id="rId1"/>
  <ignoredErrors>
    <ignoredError sqref="B8:E31 B39:E54 B33:E37" unlockedFormula="1"/>
    <ignoredError sqref="B38:E38" formula="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1. General Govt</vt:lpstr>
      <vt:lpstr>1.1Central Govt.</vt:lpstr>
      <vt:lpstr>1.2Local Govt.</vt:lpstr>
      <vt:lpstr>2.Nonfinancial Public Corp.</vt:lpstr>
      <vt:lpstr>3.Financial Public Corp. </vt:lpstr>
      <vt:lpstr>4.Total Public Sector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Erstantri Wakib, Ayu Lia</dc:creator>
  <cp:lastModifiedBy>User</cp:lastModifiedBy>
  <dcterms:created xsi:type="dcterms:W3CDTF">2018-12-12T05:40:00Z</dcterms:created>
  <dcterms:modified xsi:type="dcterms:W3CDTF">2019-12-31T04:42:31Z</dcterms:modified>
</cp:coreProperties>
</file>